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E4CC1173-441A-44EB-B9BA-A6878589B28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'DC42'!$A$1:$K$69</definedName>
    <definedName name="_xlnm.Print_Area" localSheetId="10">'DC48'!$A$1:$K$69</definedName>
    <definedName name="_xlnm.Print_Area" localSheetId="0">EKU!$A$1:$K$69</definedName>
    <definedName name="_xlnm.Print_Area" localSheetId="3">'GT421'!$A$1:$K$69</definedName>
    <definedName name="_xlnm.Print_Area" localSheetId="4">'GT422'!$A$1:$K$69</definedName>
    <definedName name="_xlnm.Print_Area" localSheetId="5">'GT423'!$A$1:$K$69</definedName>
    <definedName name="_xlnm.Print_Area" localSheetId="7">'GT481'!$A$1:$K$69</definedName>
    <definedName name="_xlnm.Print_Area" localSheetId="8">'GT484'!$A$1:$K$69</definedName>
    <definedName name="_xlnm.Print_Area" localSheetId="9">'GT485'!$A$1:$K$69</definedName>
    <definedName name="_xlnm.Print_Area" localSheetId="1">JHB!$A$1:$K$69</definedName>
    <definedName name="_xlnm.Print_Area" localSheetId="11">Summary!$A$1:$K$69</definedName>
    <definedName name="_xlnm.Print_Area" localSheetId="2">TSH!$A$1:$K$69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I70" i="2" s="1"/>
  <c r="I75" i="2" s="1"/>
  <c r="I49" i="2" s="1"/>
  <c r="I50" i="2" s="1"/>
  <c r="H71" i="2"/>
  <c r="G71" i="2"/>
  <c r="F71" i="2"/>
  <c r="E71" i="2"/>
  <c r="E70" i="2" s="1"/>
  <c r="E75" i="2" s="1"/>
  <c r="E49" i="2" s="1"/>
  <c r="E50" i="2" s="1"/>
  <c r="D71" i="2"/>
  <c r="C71" i="2"/>
  <c r="B71" i="2"/>
  <c r="B70" i="2" s="1"/>
  <c r="B75" i="2" s="1"/>
  <c r="B49" i="2" s="1"/>
  <c r="B50" i="2" s="1"/>
  <c r="K74" i="3"/>
  <c r="J74" i="3"/>
  <c r="K73" i="3"/>
  <c r="J73" i="3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F70" i="3" s="1"/>
  <c r="F75" i="3" s="1"/>
  <c r="F49" i="3" s="1"/>
  <c r="F50" i="3" s="1"/>
  <c r="E72" i="3"/>
  <c r="D72" i="3"/>
  <c r="C72" i="3"/>
  <c r="B72" i="3"/>
  <c r="K71" i="3"/>
  <c r="J71" i="3"/>
  <c r="I71" i="3"/>
  <c r="H71" i="3"/>
  <c r="G71" i="3"/>
  <c r="F71" i="3"/>
  <c r="E71" i="3"/>
  <c r="D71" i="3"/>
  <c r="D70" i="3" s="1"/>
  <c r="D75" i="3" s="1"/>
  <c r="D49" i="3" s="1"/>
  <c r="D50" i="3" s="1"/>
  <c r="C71" i="3"/>
  <c r="B71" i="3"/>
  <c r="I74" i="4"/>
  <c r="K73" i="4"/>
  <c r="K74" i="4" s="1"/>
  <c r="J73" i="4"/>
  <c r="J74" i="4" s="1"/>
  <c r="I73" i="4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I70" i="4" s="1"/>
  <c r="I75" i="4" s="1"/>
  <c r="I49" i="4" s="1"/>
  <c r="I50" i="4" s="1"/>
  <c r="H71" i="4"/>
  <c r="G71" i="4"/>
  <c r="F71" i="4"/>
  <c r="E71" i="4"/>
  <c r="D71" i="4"/>
  <c r="C71" i="4"/>
  <c r="B71" i="4"/>
  <c r="J70" i="4"/>
  <c r="J75" i="4" s="1"/>
  <c r="J49" i="4" s="1"/>
  <c r="J50" i="4" s="1"/>
  <c r="J74" i="5"/>
  <c r="K73" i="5"/>
  <c r="K74" i="5" s="1"/>
  <c r="J73" i="5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I71" i="5"/>
  <c r="I70" i="5" s="1"/>
  <c r="I75" i="5" s="1"/>
  <c r="I49" i="5" s="1"/>
  <c r="I50" i="5" s="1"/>
  <c r="H71" i="5"/>
  <c r="G71" i="5"/>
  <c r="F71" i="5"/>
  <c r="F70" i="5" s="1"/>
  <c r="F75" i="5" s="1"/>
  <c r="F49" i="5" s="1"/>
  <c r="F50" i="5" s="1"/>
  <c r="E71" i="5"/>
  <c r="D71" i="5"/>
  <c r="C71" i="5"/>
  <c r="B71" i="5"/>
  <c r="I74" i="6"/>
  <c r="K73" i="6"/>
  <c r="K74" i="6" s="1"/>
  <c r="J73" i="6"/>
  <c r="J74" i="6" s="1"/>
  <c r="I73" i="6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E72" i="6"/>
  <c r="D72" i="6"/>
  <c r="C72" i="6"/>
  <c r="B72" i="6"/>
  <c r="K71" i="6"/>
  <c r="J71" i="6"/>
  <c r="I71" i="6"/>
  <c r="I70" i="6" s="1"/>
  <c r="I75" i="6" s="1"/>
  <c r="I49" i="6" s="1"/>
  <c r="I50" i="6" s="1"/>
  <c r="H71" i="6"/>
  <c r="G71" i="6"/>
  <c r="F71" i="6"/>
  <c r="E71" i="6"/>
  <c r="D71" i="6"/>
  <c r="C71" i="6"/>
  <c r="B71" i="6"/>
  <c r="B70" i="6" s="1"/>
  <c r="B75" i="6" s="1"/>
  <c r="B49" i="6" s="1"/>
  <c r="B50" i="6" s="1"/>
  <c r="J70" i="6"/>
  <c r="J75" i="6" s="1"/>
  <c r="J49" i="6" s="1"/>
  <c r="J50" i="6" s="1"/>
  <c r="J74" i="7"/>
  <c r="K73" i="7"/>
  <c r="K74" i="7" s="1"/>
  <c r="J73" i="7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J71" i="7"/>
  <c r="I71" i="7"/>
  <c r="H71" i="7"/>
  <c r="G71" i="7"/>
  <c r="F71" i="7"/>
  <c r="F70" i="7" s="1"/>
  <c r="F75" i="7" s="1"/>
  <c r="F49" i="7" s="1"/>
  <c r="F50" i="7" s="1"/>
  <c r="E71" i="7"/>
  <c r="D71" i="7"/>
  <c r="C71" i="7"/>
  <c r="B71" i="7"/>
  <c r="I74" i="8"/>
  <c r="K73" i="8"/>
  <c r="K74" i="8" s="1"/>
  <c r="J73" i="8"/>
  <c r="J74" i="8" s="1"/>
  <c r="I73" i="8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I70" i="8" s="1"/>
  <c r="I75" i="8" s="1"/>
  <c r="I49" i="8" s="1"/>
  <c r="I50" i="8" s="1"/>
  <c r="H71" i="8"/>
  <c r="G71" i="8"/>
  <c r="F71" i="8"/>
  <c r="E71" i="8"/>
  <c r="D71" i="8"/>
  <c r="C71" i="8"/>
  <c r="B71" i="8"/>
  <c r="B70" i="8" s="1"/>
  <c r="B75" i="8" s="1"/>
  <c r="B49" i="8" s="1"/>
  <c r="B50" i="8" s="1"/>
  <c r="J70" i="8"/>
  <c r="J75" i="8" s="1"/>
  <c r="J49" i="8" s="1"/>
  <c r="J50" i="8" s="1"/>
  <c r="J74" i="9"/>
  <c r="K73" i="9"/>
  <c r="K74" i="9" s="1"/>
  <c r="J73" i="9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J70" i="9" s="1"/>
  <c r="J75" i="9" s="1"/>
  <c r="J49" i="9" s="1"/>
  <c r="J50" i="9" s="1"/>
  <c r="I71" i="9"/>
  <c r="H71" i="9"/>
  <c r="G71" i="9"/>
  <c r="F71" i="9"/>
  <c r="E71" i="9"/>
  <c r="D71" i="9"/>
  <c r="C71" i="9"/>
  <c r="B71" i="9"/>
  <c r="B70" i="9" s="1"/>
  <c r="B75" i="9" s="1"/>
  <c r="B49" i="9" s="1"/>
  <c r="B50" i="9" s="1"/>
  <c r="I74" i="10"/>
  <c r="G74" i="10"/>
  <c r="K73" i="10"/>
  <c r="K74" i="10" s="1"/>
  <c r="J73" i="10"/>
  <c r="J74" i="10" s="1"/>
  <c r="I73" i="10"/>
  <c r="H73" i="10"/>
  <c r="H74" i="10" s="1"/>
  <c r="G73" i="10"/>
  <c r="F73" i="10"/>
  <c r="F74" i="10" s="1"/>
  <c r="E73" i="10"/>
  <c r="E74" i="10" s="1"/>
  <c r="D73" i="10"/>
  <c r="D74" i="10" s="1"/>
  <c r="C73" i="10"/>
  <c r="C74" i="10" s="1"/>
  <c r="K72" i="10"/>
  <c r="J72" i="10"/>
  <c r="I72" i="10"/>
  <c r="H72" i="10"/>
  <c r="G72" i="10"/>
  <c r="F72" i="10"/>
  <c r="F70" i="10" s="1"/>
  <c r="F75" i="10" s="1"/>
  <c r="F49" i="10" s="1"/>
  <c r="F50" i="10" s="1"/>
  <c r="E72" i="10"/>
  <c r="D72" i="10"/>
  <c r="C72" i="10"/>
  <c r="C70" i="10" s="1"/>
  <c r="C75" i="10" s="1"/>
  <c r="C49" i="10" s="1"/>
  <c r="C50" i="10" s="1"/>
  <c r="B72" i="10"/>
  <c r="K71" i="10"/>
  <c r="J71" i="10"/>
  <c r="I71" i="10"/>
  <c r="H71" i="10"/>
  <c r="H70" i="10" s="1"/>
  <c r="H75" i="10" s="1"/>
  <c r="H49" i="10" s="1"/>
  <c r="H50" i="10" s="1"/>
  <c r="G71" i="10"/>
  <c r="F71" i="10"/>
  <c r="E71" i="10"/>
  <c r="D71" i="10"/>
  <c r="C71" i="10"/>
  <c r="B71" i="10"/>
  <c r="I70" i="10"/>
  <c r="I75" i="10" s="1"/>
  <c r="I49" i="10" s="1"/>
  <c r="I50" i="10" s="1"/>
  <c r="K74" i="11"/>
  <c r="J74" i="11"/>
  <c r="K73" i="11"/>
  <c r="J73" i="1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J71" i="11"/>
  <c r="J70" i="11" s="1"/>
  <c r="J75" i="11" s="1"/>
  <c r="J49" i="11" s="1"/>
  <c r="J50" i="11" s="1"/>
  <c r="I71" i="11"/>
  <c r="I70" i="11" s="1"/>
  <c r="I75" i="11" s="1"/>
  <c r="I49" i="11" s="1"/>
  <c r="I50" i="11" s="1"/>
  <c r="H71" i="11"/>
  <c r="G71" i="11"/>
  <c r="F71" i="11"/>
  <c r="E71" i="11"/>
  <c r="D71" i="11"/>
  <c r="C71" i="11"/>
  <c r="B71" i="11"/>
  <c r="B70" i="11" s="1"/>
  <c r="B75" i="11" s="1"/>
  <c r="B49" i="11" s="1"/>
  <c r="B50" i="11" s="1"/>
  <c r="J74" i="12"/>
  <c r="I74" i="12"/>
  <c r="G74" i="12"/>
  <c r="K73" i="12"/>
  <c r="K74" i="12" s="1"/>
  <c r="J73" i="12"/>
  <c r="I73" i="12"/>
  <c r="H73" i="12"/>
  <c r="H74" i="12" s="1"/>
  <c r="G73" i="12"/>
  <c r="F73" i="12"/>
  <c r="F74" i="12" s="1"/>
  <c r="E73" i="12"/>
  <c r="E74" i="12" s="1"/>
  <c r="D73" i="12"/>
  <c r="D74" i="12" s="1"/>
  <c r="C73" i="12"/>
  <c r="C74" i="12" s="1"/>
  <c r="K72" i="12"/>
  <c r="J72" i="12"/>
  <c r="I72" i="12"/>
  <c r="H72" i="12"/>
  <c r="G72" i="12"/>
  <c r="F72" i="12"/>
  <c r="E72" i="12"/>
  <c r="D72" i="12"/>
  <c r="C72" i="12"/>
  <c r="B72" i="12"/>
  <c r="K71" i="12"/>
  <c r="J71" i="12"/>
  <c r="I71" i="12"/>
  <c r="H71" i="12"/>
  <c r="H70" i="12" s="1"/>
  <c r="H75" i="12" s="1"/>
  <c r="H49" i="12" s="1"/>
  <c r="H50" i="12" s="1"/>
  <c r="G71" i="12"/>
  <c r="F71" i="12"/>
  <c r="F70" i="12" s="1"/>
  <c r="F75" i="12" s="1"/>
  <c r="F49" i="12" s="1"/>
  <c r="F50" i="12" s="1"/>
  <c r="E71" i="12"/>
  <c r="D71" i="12"/>
  <c r="C71" i="12"/>
  <c r="B71" i="12"/>
  <c r="J74" i="1"/>
  <c r="K73" i="1"/>
  <c r="K74" i="1" s="1"/>
  <c r="J73" i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D72" i="1"/>
  <c r="C72" i="1"/>
  <c r="B72" i="1"/>
  <c r="K71" i="1"/>
  <c r="K70" i="1" s="1"/>
  <c r="K75" i="1" s="1"/>
  <c r="K49" i="1" s="1"/>
  <c r="K50" i="1" s="1"/>
  <c r="J71" i="1"/>
  <c r="I71" i="1"/>
  <c r="I70" i="1" s="1"/>
  <c r="I75" i="1" s="1"/>
  <c r="I49" i="1" s="1"/>
  <c r="I50" i="1" s="1"/>
  <c r="H71" i="1"/>
  <c r="H70" i="1" s="1"/>
  <c r="H75" i="1" s="1"/>
  <c r="H49" i="1" s="1"/>
  <c r="H50" i="1" s="1"/>
  <c r="G71" i="1"/>
  <c r="F71" i="1"/>
  <c r="E71" i="1"/>
  <c r="D71" i="1"/>
  <c r="C71" i="1"/>
  <c r="B71" i="1"/>
  <c r="J70" i="1"/>
  <c r="J75" i="1" s="1"/>
  <c r="J49" i="1" s="1"/>
  <c r="J50" i="1" s="1"/>
  <c r="B70" i="1"/>
  <c r="B75" i="1" s="1"/>
  <c r="B49" i="1" s="1"/>
  <c r="B50" i="1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H19" i="2" s="1"/>
  <c r="H22" i="2" s="1"/>
  <c r="H24" i="2" s="1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D19" i="2" s="1"/>
  <c r="D22" i="2" s="1"/>
  <c r="D24" i="2" s="1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H19" i="3" s="1"/>
  <c r="H22" i="3" s="1"/>
  <c r="H24" i="3" s="1"/>
  <c r="G18" i="3"/>
  <c r="F18" i="3"/>
  <c r="E18" i="3"/>
  <c r="D18" i="3"/>
  <c r="C18" i="3"/>
  <c r="B18" i="3"/>
  <c r="K10" i="3"/>
  <c r="K19" i="3" s="1"/>
  <c r="K22" i="3" s="1"/>
  <c r="K24" i="3" s="1"/>
  <c r="J10" i="3"/>
  <c r="J19" i="3" s="1"/>
  <c r="J22" i="3" s="1"/>
  <c r="J24" i="3" s="1"/>
  <c r="I10" i="3"/>
  <c r="H10" i="3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D19" i="3" s="1"/>
  <c r="D22" i="3" s="1"/>
  <c r="D24" i="3" s="1"/>
  <c r="C10" i="3"/>
  <c r="C19" i="3" s="1"/>
  <c r="C22" i="3" s="1"/>
  <c r="C24" i="3" s="1"/>
  <c r="B10" i="3"/>
  <c r="B19" i="3" s="1"/>
  <c r="B22" i="3" s="1"/>
  <c r="B24" i="3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H19" i="4" s="1"/>
  <c r="H22" i="4" s="1"/>
  <c r="H24" i="4" s="1"/>
  <c r="G18" i="4"/>
  <c r="F18" i="4"/>
  <c r="E18" i="4"/>
  <c r="D18" i="4"/>
  <c r="C18" i="4"/>
  <c r="B18" i="4"/>
  <c r="K10" i="4"/>
  <c r="K19" i="4" s="1"/>
  <c r="K22" i="4" s="1"/>
  <c r="K24" i="4" s="1"/>
  <c r="J10" i="4"/>
  <c r="J19" i="4" s="1"/>
  <c r="J22" i="4" s="1"/>
  <c r="J24" i="4" s="1"/>
  <c r="I10" i="4"/>
  <c r="H10" i="4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D19" i="4" s="1"/>
  <c r="D22" i="4" s="1"/>
  <c r="D24" i="4" s="1"/>
  <c r="C10" i="4"/>
  <c r="C19" i="4" s="1"/>
  <c r="C22" i="4" s="1"/>
  <c r="C24" i="4" s="1"/>
  <c r="B10" i="4"/>
  <c r="B19" i="4" s="1"/>
  <c r="B22" i="4" s="1"/>
  <c r="B24" i="4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H19" i="5" s="1"/>
  <c r="H22" i="5" s="1"/>
  <c r="H24" i="5" s="1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D19" i="5" s="1"/>
  <c r="D22" i="5" s="1"/>
  <c r="D24" i="5" s="1"/>
  <c r="C10" i="5"/>
  <c r="C19" i="5" s="1"/>
  <c r="C22" i="5" s="1"/>
  <c r="C24" i="5" s="1"/>
  <c r="B10" i="5"/>
  <c r="B19" i="5" s="1"/>
  <c r="B22" i="5" s="1"/>
  <c r="B24" i="5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H19" i="6" s="1"/>
  <c r="H22" i="6" s="1"/>
  <c r="H24" i="6" s="1"/>
  <c r="G18" i="6"/>
  <c r="F18" i="6"/>
  <c r="E18" i="6"/>
  <c r="D18" i="6"/>
  <c r="C18" i="6"/>
  <c r="B18" i="6"/>
  <c r="K10" i="6"/>
  <c r="K19" i="6" s="1"/>
  <c r="K22" i="6" s="1"/>
  <c r="K24" i="6" s="1"/>
  <c r="J10" i="6"/>
  <c r="I10" i="6"/>
  <c r="H10" i="6"/>
  <c r="G10" i="6"/>
  <c r="G19" i="6" s="1"/>
  <c r="G22" i="6" s="1"/>
  <c r="G24" i="6" s="1"/>
  <c r="F10" i="6"/>
  <c r="F19" i="6" s="1"/>
  <c r="F22" i="6" s="1"/>
  <c r="F24" i="6" s="1"/>
  <c r="E10" i="6"/>
  <c r="E19" i="6" s="1"/>
  <c r="E22" i="6" s="1"/>
  <c r="E24" i="6" s="1"/>
  <c r="D10" i="6"/>
  <c r="D19" i="6" s="1"/>
  <c r="D22" i="6" s="1"/>
  <c r="D24" i="6" s="1"/>
  <c r="C10" i="6"/>
  <c r="C19" i="6" s="1"/>
  <c r="C22" i="6" s="1"/>
  <c r="C24" i="6" s="1"/>
  <c r="B10" i="6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H19" i="7" s="1"/>
  <c r="H22" i="7" s="1"/>
  <c r="H24" i="7" s="1"/>
  <c r="G18" i="7"/>
  <c r="F18" i="7"/>
  <c r="E18" i="7"/>
  <c r="D18" i="7"/>
  <c r="C18" i="7"/>
  <c r="B18" i="7"/>
  <c r="K10" i="7"/>
  <c r="K19" i="7" s="1"/>
  <c r="K22" i="7" s="1"/>
  <c r="K24" i="7" s="1"/>
  <c r="J10" i="7"/>
  <c r="I10" i="7"/>
  <c r="H10" i="7"/>
  <c r="G10" i="7"/>
  <c r="G19" i="7" s="1"/>
  <c r="G22" i="7" s="1"/>
  <c r="G24" i="7" s="1"/>
  <c r="F10" i="7"/>
  <c r="F19" i="7" s="1"/>
  <c r="F22" i="7" s="1"/>
  <c r="F24" i="7" s="1"/>
  <c r="E10" i="7"/>
  <c r="E19" i="7" s="1"/>
  <c r="E22" i="7" s="1"/>
  <c r="E24" i="7" s="1"/>
  <c r="D10" i="7"/>
  <c r="D19" i="7" s="1"/>
  <c r="D22" i="7" s="1"/>
  <c r="D24" i="7" s="1"/>
  <c r="C10" i="7"/>
  <c r="C19" i="7" s="1"/>
  <c r="C22" i="7" s="1"/>
  <c r="C24" i="7" s="1"/>
  <c r="B10" i="7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H19" i="8" s="1"/>
  <c r="H22" i="8" s="1"/>
  <c r="H24" i="8" s="1"/>
  <c r="G18" i="8"/>
  <c r="F18" i="8"/>
  <c r="E18" i="8"/>
  <c r="D18" i="8"/>
  <c r="C18" i="8"/>
  <c r="B18" i="8"/>
  <c r="K10" i="8"/>
  <c r="K19" i="8" s="1"/>
  <c r="K22" i="8" s="1"/>
  <c r="K24" i="8" s="1"/>
  <c r="J10" i="8"/>
  <c r="I10" i="8"/>
  <c r="H10" i="8"/>
  <c r="G10" i="8"/>
  <c r="G19" i="8" s="1"/>
  <c r="G22" i="8" s="1"/>
  <c r="G24" i="8" s="1"/>
  <c r="F10" i="8"/>
  <c r="F19" i="8" s="1"/>
  <c r="F22" i="8" s="1"/>
  <c r="F24" i="8" s="1"/>
  <c r="E10" i="8"/>
  <c r="E19" i="8" s="1"/>
  <c r="E22" i="8" s="1"/>
  <c r="E24" i="8" s="1"/>
  <c r="D10" i="8"/>
  <c r="D19" i="8" s="1"/>
  <c r="D22" i="8" s="1"/>
  <c r="D24" i="8" s="1"/>
  <c r="C10" i="8"/>
  <c r="C19" i="8" s="1"/>
  <c r="C22" i="8" s="1"/>
  <c r="C24" i="8" s="1"/>
  <c r="B10" i="8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H19" i="9" s="1"/>
  <c r="H22" i="9" s="1"/>
  <c r="H24" i="9" s="1"/>
  <c r="G18" i="9"/>
  <c r="F18" i="9"/>
  <c r="E18" i="9"/>
  <c r="D18" i="9"/>
  <c r="C18" i="9"/>
  <c r="B18" i="9"/>
  <c r="K10" i="9"/>
  <c r="K19" i="9" s="1"/>
  <c r="K22" i="9" s="1"/>
  <c r="K24" i="9" s="1"/>
  <c r="J10" i="9"/>
  <c r="J19" i="9" s="1"/>
  <c r="J22" i="9" s="1"/>
  <c r="J24" i="9" s="1"/>
  <c r="I10" i="9"/>
  <c r="H10" i="9"/>
  <c r="G10" i="9"/>
  <c r="F10" i="9"/>
  <c r="F19" i="9" s="1"/>
  <c r="F22" i="9" s="1"/>
  <c r="F24" i="9" s="1"/>
  <c r="E10" i="9"/>
  <c r="E19" i="9" s="1"/>
  <c r="E22" i="9" s="1"/>
  <c r="E24" i="9" s="1"/>
  <c r="D10" i="9"/>
  <c r="D19" i="9" s="1"/>
  <c r="D22" i="9" s="1"/>
  <c r="D24" i="9" s="1"/>
  <c r="C10" i="9"/>
  <c r="C19" i="9" s="1"/>
  <c r="C22" i="9" s="1"/>
  <c r="C24" i="9" s="1"/>
  <c r="B10" i="9"/>
  <c r="B19" i="9" s="1"/>
  <c r="B22" i="9" s="1"/>
  <c r="B24" i="9" s="1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J19" i="10" s="1"/>
  <c r="J22" i="10" s="1"/>
  <c r="J24" i="10" s="1"/>
  <c r="I10" i="10"/>
  <c r="I19" i="10" s="1"/>
  <c r="I22" i="10" s="1"/>
  <c r="I24" i="10" s="1"/>
  <c r="H10" i="10"/>
  <c r="H19" i="10" s="1"/>
  <c r="H22" i="10" s="1"/>
  <c r="H24" i="10" s="1"/>
  <c r="G10" i="10"/>
  <c r="F10" i="10"/>
  <c r="E10" i="10"/>
  <c r="D10" i="10"/>
  <c r="C10" i="10"/>
  <c r="C19" i="10" s="1"/>
  <c r="C22" i="10" s="1"/>
  <c r="C24" i="10" s="1"/>
  <c r="B10" i="10"/>
  <c r="B19" i="10" s="1"/>
  <c r="B22" i="10" s="1"/>
  <c r="B24" i="10" s="1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G18" i="11"/>
  <c r="F18" i="11"/>
  <c r="E18" i="11"/>
  <c r="D18" i="11"/>
  <c r="C18" i="11"/>
  <c r="B18" i="11"/>
  <c r="K10" i="11"/>
  <c r="J10" i="11"/>
  <c r="I10" i="11"/>
  <c r="I19" i="11" s="1"/>
  <c r="I22" i="11" s="1"/>
  <c r="I24" i="11" s="1"/>
  <c r="H10" i="11"/>
  <c r="H19" i="11" s="1"/>
  <c r="H22" i="11" s="1"/>
  <c r="H24" i="11" s="1"/>
  <c r="G10" i="11"/>
  <c r="G19" i="11" s="1"/>
  <c r="G22" i="11" s="1"/>
  <c r="G24" i="11" s="1"/>
  <c r="F10" i="11"/>
  <c r="F19" i="11" s="1"/>
  <c r="F22" i="11" s="1"/>
  <c r="F24" i="11" s="1"/>
  <c r="E10" i="11"/>
  <c r="D10" i="11"/>
  <c r="C10" i="11"/>
  <c r="B10" i="1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G18" i="12"/>
  <c r="F18" i="12"/>
  <c r="E18" i="12"/>
  <c r="D18" i="12"/>
  <c r="C18" i="12"/>
  <c r="B18" i="12"/>
  <c r="K10" i="12"/>
  <c r="J10" i="12"/>
  <c r="I10" i="12"/>
  <c r="H10" i="12"/>
  <c r="G10" i="12"/>
  <c r="G19" i="12" s="1"/>
  <c r="G22" i="12" s="1"/>
  <c r="G24" i="12" s="1"/>
  <c r="F10" i="12"/>
  <c r="F19" i="12" s="1"/>
  <c r="F22" i="12" s="1"/>
  <c r="F24" i="12" s="1"/>
  <c r="E10" i="12"/>
  <c r="E19" i="12" s="1"/>
  <c r="E22" i="12" s="1"/>
  <c r="E24" i="12" s="1"/>
  <c r="D10" i="12"/>
  <c r="D19" i="12" s="1"/>
  <c r="D22" i="12" s="1"/>
  <c r="D24" i="12" s="1"/>
  <c r="C10" i="12"/>
  <c r="B10" i="12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H19" i="1" s="1"/>
  <c r="H22" i="1" s="1"/>
  <c r="H24" i="1" s="1"/>
  <c r="G18" i="1"/>
  <c r="F18" i="1"/>
  <c r="E18" i="1"/>
  <c r="D18" i="1"/>
  <c r="C18" i="1"/>
  <c r="B18" i="1"/>
  <c r="K10" i="1"/>
  <c r="K19" i="1" s="1"/>
  <c r="K22" i="1" s="1"/>
  <c r="K24" i="1" s="1"/>
  <c r="J10" i="1"/>
  <c r="J19" i="1" s="1"/>
  <c r="J22" i="1" s="1"/>
  <c r="J24" i="1" s="1"/>
  <c r="I10" i="1"/>
  <c r="H10" i="1"/>
  <c r="G10" i="1"/>
  <c r="G19" i="1" s="1"/>
  <c r="G22" i="1" s="1"/>
  <c r="G24" i="1" s="1"/>
  <c r="F10" i="1"/>
  <c r="E10" i="1"/>
  <c r="E19" i="1" s="1"/>
  <c r="E22" i="1" s="1"/>
  <c r="E24" i="1" s="1"/>
  <c r="D10" i="1"/>
  <c r="D19" i="1" s="1"/>
  <c r="D22" i="1" s="1"/>
  <c r="D24" i="1" s="1"/>
  <c r="C10" i="1"/>
  <c r="C19" i="1" s="1"/>
  <c r="C22" i="1" s="1"/>
  <c r="C24" i="1" s="1"/>
  <c r="B10" i="1"/>
  <c r="B19" i="1" s="1"/>
  <c r="B22" i="1" s="1"/>
  <c r="B24" i="1" s="1"/>
  <c r="B19" i="12" l="1"/>
  <c r="B22" i="12" s="1"/>
  <c r="B24" i="12" s="1"/>
  <c r="J19" i="12"/>
  <c r="J22" i="12" s="1"/>
  <c r="J24" i="12" s="1"/>
  <c r="D19" i="11"/>
  <c r="D22" i="11" s="1"/>
  <c r="D24" i="11" s="1"/>
  <c r="F19" i="10"/>
  <c r="F22" i="10" s="1"/>
  <c r="F24" i="10" s="1"/>
  <c r="E70" i="9"/>
  <c r="E75" i="9" s="1"/>
  <c r="E49" i="9" s="1"/>
  <c r="E50" i="9" s="1"/>
  <c r="E70" i="8"/>
  <c r="E75" i="8" s="1"/>
  <c r="E49" i="8" s="1"/>
  <c r="E50" i="8" s="1"/>
  <c r="E70" i="7"/>
  <c r="E75" i="7" s="1"/>
  <c r="E49" i="7" s="1"/>
  <c r="E50" i="7" s="1"/>
  <c r="E70" i="6"/>
  <c r="E75" i="6" s="1"/>
  <c r="E49" i="6" s="1"/>
  <c r="E50" i="6" s="1"/>
  <c r="E70" i="4"/>
  <c r="E75" i="4" s="1"/>
  <c r="E49" i="4" s="1"/>
  <c r="E50" i="4" s="1"/>
  <c r="I19" i="1"/>
  <c r="I22" i="1" s="1"/>
  <c r="I24" i="1" s="1"/>
  <c r="C19" i="12"/>
  <c r="C22" i="12" s="1"/>
  <c r="C24" i="12" s="1"/>
  <c r="K19" i="12"/>
  <c r="K22" i="12" s="1"/>
  <c r="K24" i="12" s="1"/>
  <c r="E19" i="11"/>
  <c r="E22" i="11" s="1"/>
  <c r="E24" i="11" s="1"/>
  <c r="G19" i="10"/>
  <c r="G22" i="10" s="1"/>
  <c r="G24" i="10" s="1"/>
  <c r="I19" i="9"/>
  <c r="I22" i="9" s="1"/>
  <c r="I24" i="9" s="1"/>
  <c r="B19" i="8"/>
  <c r="B22" i="8" s="1"/>
  <c r="B24" i="8" s="1"/>
  <c r="J19" i="8"/>
  <c r="J22" i="8" s="1"/>
  <c r="J24" i="8" s="1"/>
  <c r="B19" i="7"/>
  <c r="B22" i="7" s="1"/>
  <c r="B24" i="7" s="1"/>
  <c r="J19" i="7"/>
  <c r="J22" i="7" s="1"/>
  <c r="J24" i="7" s="1"/>
  <c r="B19" i="6"/>
  <c r="B22" i="6" s="1"/>
  <c r="B24" i="6" s="1"/>
  <c r="J19" i="6"/>
  <c r="J22" i="6" s="1"/>
  <c r="J24" i="6" s="1"/>
  <c r="I19" i="5"/>
  <c r="I22" i="5" s="1"/>
  <c r="I24" i="5" s="1"/>
  <c r="I19" i="4"/>
  <c r="I22" i="4" s="1"/>
  <c r="I24" i="4" s="1"/>
  <c r="I19" i="3"/>
  <c r="I22" i="3" s="1"/>
  <c r="I24" i="3" s="1"/>
  <c r="E70" i="1"/>
  <c r="E75" i="1" s="1"/>
  <c r="E49" i="1" s="1"/>
  <c r="E50" i="1" s="1"/>
  <c r="G70" i="12"/>
  <c r="G75" i="12" s="1"/>
  <c r="G49" i="12" s="1"/>
  <c r="G50" i="12" s="1"/>
  <c r="B74" i="8"/>
  <c r="B73" i="8" s="1"/>
  <c r="B74" i="4"/>
  <c r="B73" i="4" s="1"/>
  <c r="F70" i="6"/>
  <c r="F75" i="6" s="1"/>
  <c r="F49" i="6" s="1"/>
  <c r="F50" i="6" s="1"/>
  <c r="G70" i="11"/>
  <c r="G75" i="11" s="1"/>
  <c r="G49" i="11" s="1"/>
  <c r="G50" i="11" s="1"/>
  <c r="G70" i="5"/>
  <c r="G75" i="5" s="1"/>
  <c r="G49" i="5" s="1"/>
  <c r="G50" i="5" s="1"/>
  <c r="J70" i="2"/>
  <c r="J75" i="2" s="1"/>
  <c r="J49" i="2" s="1"/>
  <c r="J50" i="2" s="1"/>
  <c r="I70" i="12"/>
  <c r="I75" i="12" s="1"/>
  <c r="I49" i="12" s="1"/>
  <c r="I50" i="12" s="1"/>
  <c r="B70" i="4"/>
  <c r="B75" i="4" s="1"/>
  <c r="B49" i="4" s="1"/>
  <c r="B50" i="4" s="1"/>
  <c r="F19" i="1"/>
  <c r="F22" i="1" s="1"/>
  <c r="F24" i="1" s="1"/>
  <c r="H19" i="12"/>
  <c r="H22" i="12" s="1"/>
  <c r="H24" i="12" s="1"/>
  <c r="B19" i="11"/>
  <c r="B22" i="11" s="1"/>
  <c r="B24" i="11" s="1"/>
  <c r="J19" i="11"/>
  <c r="J22" i="11" s="1"/>
  <c r="J24" i="11" s="1"/>
  <c r="D19" i="10"/>
  <c r="D22" i="10" s="1"/>
  <c r="D24" i="10" s="1"/>
  <c r="D70" i="12"/>
  <c r="D75" i="12" s="1"/>
  <c r="D49" i="12" s="1"/>
  <c r="D50" i="12" s="1"/>
  <c r="K70" i="11"/>
  <c r="K75" i="11" s="1"/>
  <c r="K49" i="11" s="1"/>
  <c r="K50" i="11" s="1"/>
  <c r="C70" i="9"/>
  <c r="C75" i="9" s="1"/>
  <c r="C49" i="9" s="1"/>
  <c r="C50" i="9" s="1"/>
  <c r="K70" i="9"/>
  <c r="K75" i="9" s="1"/>
  <c r="K49" i="9" s="1"/>
  <c r="K50" i="9" s="1"/>
  <c r="C70" i="7"/>
  <c r="C75" i="7" s="1"/>
  <c r="C49" i="7" s="1"/>
  <c r="C50" i="7" s="1"/>
  <c r="K70" i="7"/>
  <c r="K75" i="7" s="1"/>
  <c r="K49" i="7" s="1"/>
  <c r="K50" i="7" s="1"/>
  <c r="C70" i="5"/>
  <c r="C75" i="5" s="1"/>
  <c r="C49" i="5" s="1"/>
  <c r="C50" i="5" s="1"/>
  <c r="K70" i="5"/>
  <c r="K75" i="5" s="1"/>
  <c r="K49" i="5" s="1"/>
  <c r="K50" i="5" s="1"/>
  <c r="C70" i="3"/>
  <c r="C75" i="3" s="1"/>
  <c r="C49" i="3" s="1"/>
  <c r="C50" i="3" s="1"/>
  <c r="K70" i="3"/>
  <c r="K75" i="3" s="1"/>
  <c r="K49" i="3" s="1"/>
  <c r="K50" i="3" s="1"/>
  <c r="I19" i="12"/>
  <c r="I22" i="12" s="1"/>
  <c r="I24" i="12" s="1"/>
  <c r="C19" i="11"/>
  <c r="C22" i="11" s="1"/>
  <c r="C24" i="11" s="1"/>
  <c r="K19" i="11"/>
  <c r="K22" i="11" s="1"/>
  <c r="K24" i="11" s="1"/>
  <c r="E19" i="10"/>
  <c r="E22" i="10" s="1"/>
  <c r="E24" i="10" s="1"/>
  <c r="G19" i="9"/>
  <c r="G22" i="9" s="1"/>
  <c r="G24" i="9" s="1"/>
  <c r="D70" i="11"/>
  <c r="D75" i="11" s="1"/>
  <c r="D49" i="11" s="1"/>
  <c r="D50" i="11" s="1"/>
  <c r="D70" i="10"/>
  <c r="D75" i="10" s="1"/>
  <c r="D49" i="10" s="1"/>
  <c r="D50" i="10" s="1"/>
  <c r="D70" i="9"/>
  <c r="D75" i="9" s="1"/>
  <c r="D49" i="9" s="1"/>
  <c r="D50" i="9" s="1"/>
  <c r="D70" i="7"/>
  <c r="D75" i="7" s="1"/>
  <c r="D49" i="7" s="1"/>
  <c r="D50" i="7" s="1"/>
  <c r="D70" i="5"/>
  <c r="D75" i="5" s="1"/>
  <c r="D49" i="5" s="1"/>
  <c r="D50" i="5" s="1"/>
  <c r="I19" i="8"/>
  <c r="I22" i="8" s="1"/>
  <c r="I24" i="8" s="1"/>
  <c r="I19" i="7"/>
  <c r="I22" i="7" s="1"/>
  <c r="I24" i="7" s="1"/>
  <c r="I19" i="6"/>
  <c r="I22" i="6" s="1"/>
  <c r="I24" i="6" s="1"/>
  <c r="E70" i="11"/>
  <c r="E75" i="11" s="1"/>
  <c r="E49" i="11" s="1"/>
  <c r="E50" i="11" s="1"/>
  <c r="E70" i="10"/>
  <c r="E75" i="10" s="1"/>
  <c r="E49" i="10" s="1"/>
  <c r="E50" i="10" s="1"/>
  <c r="E70" i="5"/>
  <c r="E75" i="5" s="1"/>
  <c r="E49" i="5" s="1"/>
  <c r="E50" i="5" s="1"/>
  <c r="E70" i="3"/>
  <c r="E75" i="3" s="1"/>
  <c r="E49" i="3" s="1"/>
  <c r="E50" i="3" s="1"/>
  <c r="F70" i="2"/>
  <c r="F75" i="2" s="1"/>
  <c r="F49" i="2" s="1"/>
  <c r="F50" i="2" s="1"/>
  <c r="B74" i="2"/>
  <c r="B73" i="2" s="1"/>
  <c r="B70" i="12"/>
  <c r="B75" i="12" s="1"/>
  <c r="B49" i="12" s="1"/>
  <c r="B50" i="12" s="1"/>
  <c r="J70" i="12"/>
  <c r="J75" i="12" s="1"/>
  <c r="J49" i="12" s="1"/>
  <c r="J50" i="12" s="1"/>
  <c r="E70" i="12"/>
  <c r="E75" i="12" s="1"/>
  <c r="E49" i="12" s="1"/>
  <c r="E50" i="12" s="1"/>
  <c r="C70" i="12"/>
  <c r="C75" i="12" s="1"/>
  <c r="C49" i="12" s="1"/>
  <c r="C50" i="12" s="1"/>
  <c r="K70" i="12"/>
  <c r="K75" i="12" s="1"/>
  <c r="K49" i="12" s="1"/>
  <c r="K50" i="12" s="1"/>
  <c r="C70" i="11"/>
  <c r="C75" i="11" s="1"/>
  <c r="C49" i="11" s="1"/>
  <c r="C50" i="11" s="1"/>
  <c r="B74" i="11"/>
  <c r="B73" i="11" s="1"/>
  <c r="H70" i="11"/>
  <c r="H75" i="11" s="1"/>
  <c r="H49" i="11" s="1"/>
  <c r="H50" i="11" s="1"/>
  <c r="F70" i="11"/>
  <c r="F75" i="11" s="1"/>
  <c r="F49" i="11" s="1"/>
  <c r="F50" i="11" s="1"/>
  <c r="G70" i="10"/>
  <c r="G75" i="10" s="1"/>
  <c r="G49" i="10" s="1"/>
  <c r="G50" i="10" s="1"/>
  <c r="B70" i="10"/>
  <c r="B75" i="10" s="1"/>
  <c r="B49" i="10" s="1"/>
  <c r="B50" i="10" s="1"/>
  <c r="J70" i="10"/>
  <c r="J75" i="10" s="1"/>
  <c r="J49" i="10" s="1"/>
  <c r="J50" i="10" s="1"/>
  <c r="K70" i="10"/>
  <c r="K75" i="10" s="1"/>
  <c r="K49" i="10" s="1"/>
  <c r="K50" i="10" s="1"/>
  <c r="I70" i="9"/>
  <c r="I75" i="9" s="1"/>
  <c r="I49" i="9" s="1"/>
  <c r="I50" i="9" s="1"/>
  <c r="G70" i="9"/>
  <c r="G75" i="9" s="1"/>
  <c r="G49" i="9" s="1"/>
  <c r="G50" i="9" s="1"/>
  <c r="B74" i="9"/>
  <c r="B73" i="9" s="1"/>
  <c r="H70" i="9"/>
  <c r="H75" i="9" s="1"/>
  <c r="H49" i="9" s="1"/>
  <c r="H50" i="9" s="1"/>
  <c r="F70" i="9"/>
  <c r="F75" i="9" s="1"/>
  <c r="F49" i="9" s="1"/>
  <c r="F50" i="9" s="1"/>
  <c r="H70" i="8"/>
  <c r="H75" i="8" s="1"/>
  <c r="H49" i="8" s="1"/>
  <c r="H50" i="8" s="1"/>
  <c r="F70" i="8"/>
  <c r="F75" i="8" s="1"/>
  <c r="F49" i="8" s="1"/>
  <c r="F50" i="8" s="1"/>
  <c r="D70" i="8"/>
  <c r="D75" i="8" s="1"/>
  <c r="D49" i="8" s="1"/>
  <c r="D50" i="8" s="1"/>
  <c r="C70" i="8"/>
  <c r="C75" i="8" s="1"/>
  <c r="C49" i="8" s="1"/>
  <c r="C50" i="8" s="1"/>
  <c r="K70" i="8"/>
  <c r="K75" i="8" s="1"/>
  <c r="K49" i="8" s="1"/>
  <c r="K50" i="8" s="1"/>
  <c r="G70" i="8"/>
  <c r="G75" i="8" s="1"/>
  <c r="G49" i="8" s="1"/>
  <c r="G50" i="8" s="1"/>
  <c r="I70" i="7"/>
  <c r="I75" i="7" s="1"/>
  <c r="I49" i="7" s="1"/>
  <c r="I50" i="7" s="1"/>
  <c r="G70" i="7"/>
  <c r="G75" i="7" s="1"/>
  <c r="G49" i="7" s="1"/>
  <c r="G50" i="7" s="1"/>
  <c r="J70" i="7"/>
  <c r="J75" i="7" s="1"/>
  <c r="J49" i="7" s="1"/>
  <c r="J50" i="7" s="1"/>
  <c r="B74" i="7"/>
  <c r="B73" i="7" s="1"/>
  <c r="B70" i="7"/>
  <c r="B75" i="7" s="1"/>
  <c r="B49" i="7" s="1"/>
  <c r="B50" i="7" s="1"/>
  <c r="H70" i="7"/>
  <c r="H75" i="7" s="1"/>
  <c r="H49" i="7" s="1"/>
  <c r="H50" i="7" s="1"/>
  <c r="H70" i="6"/>
  <c r="H75" i="6" s="1"/>
  <c r="H49" i="6" s="1"/>
  <c r="H50" i="6" s="1"/>
  <c r="D70" i="6"/>
  <c r="D75" i="6" s="1"/>
  <c r="D49" i="6" s="1"/>
  <c r="D50" i="6" s="1"/>
  <c r="C70" i="6"/>
  <c r="C75" i="6" s="1"/>
  <c r="C49" i="6" s="1"/>
  <c r="C50" i="6" s="1"/>
  <c r="K70" i="6"/>
  <c r="K75" i="6" s="1"/>
  <c r="K49" i="6" s="1"/>
  <c r="K50" i="6" s="1"/>
  <c r="B74" i="6"/>
  <c r="B73" i="6" s="1"/>
  <c r="G70" i="6"/>
  <c r="G75" i="6" s="1"/>
  <c r="G49" i="6" s="1"/>
  <c r="G50" i="6" s="1"/>
  <c r="J70" i="5"/>
  <c r="J75" i="5" s="1"/>
  <c r="J49" i="5" s="1"/>
  <c r="J50" i="5" s="1"/>
  <c r="B70" i="5"/>
  <c r="B75" i="5" s="1"/>
  <c r="B49" i="5" s="1"/>
  <c r="B50" i="5" s="1"/>
  <c r="B74" i="5"/>
  <c r="B73" i="5" s="1"/>
  <c r="H70" i="5"/>
  <c r="H75" i="5" s="1"/>
  <c r="H49" i="5" s="1"/>
  <c r="H50" i="5" s="1"/>
  <c r="H70" i="4"/>
  <c r="H75" i="4" s="1"/>
  <c r="H49" i="4" s="1"/>
  <c r="H50" i="4" s="1"/>
  <c r="F70" i="4"/>
  <c r="F75" i="4" s="1"/>
  <c r="F49" i="4" s="1"/>
  <c r="F50" i="4" s="1"/>
  <c r="D70" i="4"/>
  <c r="D75" i="4" s="1"/>
  <c r="D49" i="4" s="1"/>
  <c r="D50" i="4" s="1"/>
  <c r="C70" i="4"/>
  <c r="C75" i="4" s="1"/>
  <c r="C49" i="4" s="1"/>
  <c r="C50" i="4" s="1"/>
  <c r="K70" i="4"/>
  <c r="K75" i="4" s="1"/>
  <c r="K49" i="4" s="1"/>
  <c r="K50" i="4" s="1"/>
  <c r="G70" i="4"/>
  <c r="G75" i="4" s="1"/>
  <c r="G49" i="4" s="1"/>
  <c r="G50" i="4" s="1"/>
  <c r="I70" i="3"/>
  <c r="I75" i="3" s="1"/>
  <c r="I49" i="3" s="1"/>
  <c r="I50" i="3" s="1"/>
  <c r="G70" i="3"/>
  <c r="G75" i="3" s="1"/>
  <c r="G49" i="3" s="1"/>
  <c r="G50" i="3" s="1"/>
  <c r="B70" i="3"/>
  <c r="B75" i="3" s="1"/>
  <c r="B49" i="3" s="1"/>
  <c r="B50" i="3" s="1"/>
  <c r="J70" i="3"/>
  <c r="J75" i="3" s="1"/>
  <c r="J49" i="3" s="1"/>
  <c r="J50" i="3" s="1"/>
  <c r="B74" i="3"/>
  <c r="B73" i="3" s="1"/>
  <c r="H70" i="3"/>
  <c r="H75" i="3" s="1"/>
  <c r="H49" i="3" s="1"/>
  <c r="H50" i="3" s="1"/>
  <c r="D70" i="2"/>
  <c r="D75" i="2" s="1"/>
  <c r="D49" i="2" s="1"/>
  <c r="D50" i="2" s="1"/>
  <c r="C70" i="2"/>
  <c r="C75" i="2" s="1"/>
  <c r="C49" i="2" s="1"/>
  <c r="C50" i="2" s="1"/>
  <c r="K70" i="2"/>
  <c r="K75" i="2" s="1"/>
  <c r="K49" i="2" s="1"/>
  <c r="K50" i="2" s="1"/>
  <c r="G70" i="2"/>
  <c r="G75" i="2" s="1"/>
  <c r="G49" i="2" s="1"/>
  <c r="G50" i="2" s="1"/>
  <c r="H70" i="2"/>
  <c r="H75" i="2" s="1"/>
  <c r="H49" i="2" s="1"/>
  <c r="H50" i="2" s="1"/>
  <c r="B74" i="1"/>
  <c r="B73" i="1" s="1"/>
  <c r="F70" i="1"/>
  <c r="F75" i="1" s="1"/>
  <c r="F49" i="1" s="1"/>
  <c r="F50" i="1" s="1"/>
  <c r="C70" i="1"/>
  <c r="C75" i="1" s="1"/>
  <c r="C49" i="1" s="1"/>
  <c r="C50" i="1" s="1"/>
  <c r="D70" i="1"/>
  <c r="D75" i="1" s="1"/>
  <c r="D49" i="1" s="1"/>
  <c r="D50" i="1" s="1"/>
  <c r="G70" i="1"/>
  <c r="G75" i="1" s="1"/>
  <c r="G49" i="1" s="1"/>
  <c r="G50" i="1" s="1"/>
  <c r="B74" i="12"/>
  <c r="B73" i="12" s="1"/>
  <c r="B74" i="10"/>
  <c r="B73" i="10" s="1"/>
</calcChain>
</file>

<file path=xl/sharedStrings.xml><?xml version="1.0" encoding="utf-8"?>
<sst xmlns="http://schemas.openxmlformats.org/spreadsheetml/2006/main" count="1104" uniqueCount="97">
  <si>
    <t>Gauteng: City of Ekurhuleni (EKU)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</si>
  <si>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</si>
  <si>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</si>
  <si>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</si>
  <si>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</si>
  <si>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</si>
  <si>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</si>
  <si>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</si>
  <si>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</si>
  <si>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</si>
  <si>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</si>
  <si>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</si>
  <si>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</si>
  <si>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</si>
  <si>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</si>
  <si>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</si>
  <si>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</si>
  <si>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</si>
  <si>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</si>
  <si>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</si>
  <si>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</si>
  <si>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</si>
  <si>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</si>
  <si>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</si>
  <si>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</si>
  <si>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</si>
  <si>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</si>
  <si>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</si>
  <si>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</si>
  <si>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</si>
  <si>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</si>
  <si>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</si>
  <si>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</si>
  <si>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</si>
  <si>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</si>
  <si>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</si>
  <si>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</si>
  <si>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</si>
  <si>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</si>
  <si>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</si>
  <si>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</si>
  <si>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</si>
  <si>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</si>
  <si>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</si>
  <si>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</si>
  <si>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</si>
  <si>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</si>
  <si>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</si>
  <si>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</si>
  <si>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</si>
  <si>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</si>
  <si>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</si>
  <si>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</si>
  <si>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</si>
  <si>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</si>
  <si>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</si>
  <si>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</si>
  <si>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</si>
  <si>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</si>
  <si>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</si>
  <si>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</si>
  <si>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</si>
  <si>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</si>
  <si>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</si>
  <si>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</si>
  <si>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</si>
  <si>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</si>
  <si>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</si>
  <si>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</si>
  <si>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</si>
  <si>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</si>
  <si>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</si>
  <si>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</si>
  <si>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</si>
  <si>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</si>
  <si>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</si>
  <si>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Gauteng: City of Johannesburg (JHB) - Table A1 Budget Summary for 4th Quarter ended 30 June 2025 (Figures Finalised as at 2025/10/28)</t>
  </si>
  <si>
    <t>Gauteng: City of Tshwane (TSH) - Table A1 Budget Summary for 4th Quarter ended 30 June 2025 (Figures Finalised as at 2025/10/28)</t>
  </si>
  <si>
    <t>Gauteng: Emfuleni (GT421) - Table A1 Budget Summary for 4th Quarter ended 30 June 2025 (Figures Finalised as at 2025/10/28)</t>
  </si>
  <si>
    <t>Gauteng: Midvaal (GT422) - Table A1 Budget Summary for 4th Quarter ended 30 June 2025 (Figures Finalised as at 2025/10/28)</t>
  </si>
  <si>
    <t>Gauteng: Lesedi (GT423) - Table A1 Budget Summary for 4th Quarter ended 30 June 2025 (Figures Finalised as at 2025/10/28)</t>
  </si>
  <si>
    <t>Gauteng: Sedibeng (DC42) - Table A1 Budget Summary for 4th Quarter ended 30 June 2025 (Figures Finalised as at 2025/10/28)</t>
  </si>
  <si>
    <t>Gauteng: Mogale City (GT481) - Table A1 Budget Summary for 4th Quarter ended 30 June 2025 (Figures Finalised as at 2025/10/28)</t>
  </si>
  <si>
    <t>Gauteng: Merafong City (GT484) - Table A1 Budget Summary for 4th Quarter ended 30 June 2025 (Figures Finalised as at 2025/10/28)</t>
  </si>
  <si>
    <t>Gauteng: Rand West City (GT485) - Table A1 Budget Summary for 4th Quarter ended 30 June 2025 (Figures Finalised as at 2025/10/28)</t>
  </si>
  <si>
    <t>Gauteng: West Rand (DC48)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</si>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</sst>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7805420009</v>
      </c>
      <c r="C5" s="17">
        <v>7841075515</v>
      </c>
      <c r="D5" s="21">
        <v>8823217849</v>
      </c>
      <c r="E5" s="22">
        <v>8921125193</v>
      </c>
      <c r="F5" s="17">
        <v>9576125193</v>
      </c>
      <c r="G5" s="23">
        <v>9576125193</v>
      </c>
      <c r="H5" s="19">
        <v>8839917603</v>
      </c>
      <c r="I5" s="22">
        <v>10833546224</v>
      </c>
      <c r="J5" s="17">
        <v>11331889348</v>
      </c>
      <c r="K5" s="23">
        <v>11830492478</v>
      </c>
    </row>
    <row r="6" spans="1:11" x14ac:dyDescent="0.25">
      <c r="A6" s="20" t="s">
        <v>18</v>
      </c>
      <c r="B6" s="17">
        <v>26389279538</v>
      </c>
      <c r="C6" s="17">
        <v>29250662991</v>
      </c>
      <c r="D6" s="21">
        <v>31249431903</v>
      </c>
      <c r="E6" s="22">
        <v>40240671539</v>
      </c>
      <c r="F6" s="17">
        <v>38309086522</v>
      </c>
      <c r="G6" s="23">
        <v>38309086522</v>
      </c>
      <c r="H6" s="19">
        <v>33871391625</v>
      </c>
      <c r="I6" s="22">
        <v>41826710835</v>
      </c>
      <c r="J6" s="17">
        <v>46799767685</v>
      </c>
      <c r="K6" s="23">
        <v>52381624689</v>
      </c>
    </row>
    <row r="7" spans="1:11" x14ac:dyDescent="0.25">
      <c r="A7" s="20" t="s">
        <v>19</v>
      </c>
      <c r="B7" s="17">
        <v>115664918</v>
      </c>
      <c r="C7" s="17">
        <v>138912156</v>
      </c>
      <c r="D7" s="21">
        <v>169511554</v>
      </c>
      <c r="E7" s="22">
        <v>154478656</v>
      </c>
      <c r="F7" s="17">
        <v>136974456</v>
      </c>
      <c r="G7" s="23">
        <v>136974456</v>
      </c>
      <c r="H7" s="19">
        <v>129205512</v>
      </c>
      <c r="I7" s="22">
        <v>137205896</v>
      </c>
      <c r="J7" s="17">
        <v>138382898</v>
      </c>
      <c r="K7" s="23">
        <v>139641287</v>
      </c>
    </row>
    <row r="8" spans="1:11" x14ac:dyDescent="0.25">
      <c r="A8" s="20" t="s">
        <v>20</v>
      </c>
      <c r="B8" s="17">
        <v>5104776282</v>
      </c>
      <c r="C8" s="17">
        <v>5591522621</v>
      </c>
      <c r="D8" s="21">
        <v>6287329108</v>
      </c>
      <c r="E8" s="22">
        <v>6613189018</v>
      </c>
      <c r="F8" s="17">
        <v>6635026255</v>
      </c>
      <c r="G8" s="23">
        <v>6635026255</v>
      </c>
      <c r="H8" s="19">
        <v>6636070201</v>
      </c>
      <c r="I8" s="22">
        <v>7078484738</v>
      </c>
      <c r="J8" s="17">
        <v>7392575958</v>
      </c>
      <c r="K8" s="23">
        <v>7765724772</v>
      </c>
    </row>
    <row r="9" spans="1:11" x14ac:dyDescent="0.25">
      <c r="A9" s="20" t="s">
        <v>21</v>
      </c>
      <c r="B9" s="17">
        <v>5369189273</v>
      </c>
      <c r="C9" s="17">
        <v>6520858595</v>
      </c>
      <c r="D9" s="21">
        <v>5105620232</v>
      </c>
      <c r="E9" s="22">
        <v>4743515121</v>
      </c>
      <c r="F9" s="17">
        <v>5627949848</v>
      </c>
      <c r="G9" s="23">
        <v>5627949848</v>
      </c>
      <c r="H9" s="19">
        <v>5259041464</v>
      </c>
      <c r="I9" s="22">
        <v>5619457142</v>
      </c>
      <c r="J9" s="17">
        <v>5731285257</v>
      </c>
      <c r="K9" s="23">
        <v>5844713097</v>
      </c>
    </row>
    <row r="10" spans="1:11" x14ac:dyDescent="0.25">
      <c r="A10" s="24" t="s">
        <v>87</v>
      </c>
      <c r="B10" s="25">
        <f>SUM(B5:B9)</f>
        <v>44784330020</v>
      </c>
      <c r="C10" s="26">
        <f t="shared" ref="C10:K10" si="0">SUM(C5:C9)</f>
        <v>49343031878</v>
      </c>
      <c r="D10" s="27">
        <f t="shared" si="0"/>
        <v>51635110646</v>
      </c>
      <c r="E10" s="25">
        <f t="shared" si="0"/>
        <v>60672979527</v>
      </c>
      <c r="F10" s="26">
        <f t="shared" si="0"/>
        <v>60285162274</v>
      </c>
      <c r="G10" s="28">
        <f t="shared" si="0"/>
        <v>60285162274</v>
      </c>
      <c r="H10" s="29">
        <f t="shared" si="0"/>
        <v>54735626405</v>
      </c>
      <c r="I10" s="25">
        <f t="shared" si="0"/>
        <v>65495404835</v>
      </c>
      <c r="J10" s="26">
        <f t="shared" si="0"/>
        <v>71393901146</v>
      </c>
      <c r="K10" s="28">
        <f t="shared" si="0"/>
        <v>77962196323</v>
      </c>
    </row>
    <row r="11" spans="1:11" x14ac:dyDescent="0.25">
      <c r="A11" s="20" t="s">
        <v>22</v>
      </c>
      <c r="B11" s="17">
        <v>9889762099</v>
      </c>
      <c r="C11" s="17">
        <v>10079708835</v>
      </c>
      <c r="D11" s="21">
        <v>10147808195</v>
      </c>
      <c r="E11" s="22">
        <v>12234764470</v>
      </c>
      <c r="F11" s="17">
        <v>11730151080</v>
      </c>
      <c r="G11" s="23">
        <v>11730151080</v>
      </c>
      <c r="H11" s="19">
        <v>11090740667</v>
      </c>
      <c r="I11" s="22">
        <v>13477154766</v>
      </c>
      <c r="J11" s="17">
        <v>14183024451</v>
      </c>
      <c r="K11" s="23">
        <v>14928128922</v>
      </c>
    </row>
    <row r="12" spans="1:11" x14ac:dyDescent="0.25">
      <c r="A12" s="20" t="s">
        <v>23</v>
      </c>
      <c r="B12" s="17">
        <v>145072919</v>
      </c>
      <c r="C12" s="17">
        <v>146095823</v>
      </c>
      <c r="D12" s="21">
        <v>158376569</v>
      </c>
      <c r="E12" s="22">
        <v>172415066</v>
      </c>
      <c r="F12" s="17">
        <v>172415066</v>
      </c>
      <c r="G12" s="23">
        <v>172415066</v>
      </c>
      <c r="H12" s="19">
        <v>161437351</v>
      </c>
      <c r="I12" s="22">
        <v>177669114</v>
      </c>
      <c r="J12" s="17">
        <v>185841895</v>
      </c>
      <c r="K12" s="23">
        <v>194018937</v>
      </c>
    </row>
    <row r="13" spans="1:11" x14ac:dyDescent="0.25">
      <c r="A13" s="20" t="s">
        <v>24</v>
      </c>
      <c r="B13" s="17">
        <v>2747015950</v>
      </c>
      <c r="C13" s="17">
        <v>2841541334</v>
      </c>
      <c r="D13" s="21">
        <v>2905773898</v>
      </c>
      <c r="E13" s="22">
        <v>3230027974</v>
      </c>
      <c r="F13" s="17">
        <v>3016826776</v>
      </c>
      <c r="G13" s="23">
        <v>3016826776</v>
      </c>
      <c r="H13" s="19">
        <v>2770251060</v>
      </c>
      <c r="I13" s="22">
        <v>3203403641</v>
      </c>
      <c r="J13" s="17">
        <v>3686500182</v>
      </c>
      <c r="K13" s="23">
        <v>4189156952</v>
      </c>
    </row>
    <row r="14" spans="1:11" x14ac:dyDescent="0.25">
      <c r="A14" s="20" t="s">
        <v>25</v>
      </c>
      <c r="B14" s="17">
        <v>1363093918</v>
      </c>
      <c r="C14" s="17">
        <v>1444160878</v>
      </c>
      <c r="D14" s="21">
        <v>1463509927</v>
      </c>
      <c r="E14" s="22">
        <v>1635041035</v>
      </c>
      <c r="F14" s="17">
        <v>1628500357</v>
      </c>
      <c r="G14" s="23">
        <v>1628500357</v>
      </c>
      <c r="H14" s="19">
        <v>1014669895</v>
      </c>
      <c r="I14" s="22">
        <v>1626590805</v>
      </c>
      <c r="J14" s="17">
        <v>1338922025</v>
      </c>
      <c r="K14" s="23">
        <v>995987993</v>
      </c>
    </row>
    <row r="15" spans="1:11" x14ac:dyDescent="0.25">
      <c r="A15" s="20" t="s">
        <v>26</v>
      </c>
      <c r="B15" s="17">
        <v>19995179551</v>
      </c>
      <c r="C15" s="17">
        <v>20766022551</v>
      </c>
      <c r="D15" s="21">
        <v>23528614571</v>
      </c>
      <c r="E15" s="22">
        <v>27083472960</v>
      </c>
      <c r="F15" s="17">
        <v>27075144234</v>
      </c>
      <c r="G15" s="23">
        <v>27075144234</v>
      </c>
      <c r="H15" s="19">
        <v>26792950622</v>
      </c>
      <c r="I15" s="22">
        <v>30790619976</v>
      </c>
      <c r="J15" s="17">
        <v>34697021053</v>
      </c>
      <c r="K15" s="23">
        <v>39129886088</v>
      </c>
    </row>
    <row r="16" spans="1:11" x14ac:dyDescent="0.25">
      <c r="A16" s="20" t="s">
        <v>27</v>
      </c>
      <c r="B16" s="17">
        <v>540060262</v>
      </c>
      <c r="C16" s="17">
        <v>601481967</v>
      </c>
      <c r="D16" s="21">
        <v>649410739</v>
      </c>
      <c r="E16" s="22">
        <v>781813670</v>
      </c>
      <c r="F16" s="17">
        <v>1033652136</v>
      </c>
      <c r="G16" s="23">
        <v>1033652136</v>
      </c>
      <c r="H16" s="19">
        <v>884469912</v>
      </c>
      <c r="I16" s="22">
        <v>962104174</v>
      </c>
      <c r="J16" s="17">
        <v>1022113428</v>
      </c>
      <c r="K16" s="23">
        <v>1080751146</v>
      </c>
    </row>
    <row r="17" spans="1:11" x14ac:dyDescent="0.25">
      <c r="A17" s="20" t="s">
        <v>28</v>
      </c>
      <c r="B17" s="17">
        <v>11589351663</v>
      </c>
      <c r="C17" s="17">
        <v>15115527566</v>
      </c>
      <c r="D17" s="21">
        <v>14594669929</v>
      </c>
      <c r="E17" s="22">
        <v>14933509644</v>
      </c>
      <c r="F17" s="17">
        <v>15016537917</v>
      </c>
      <c r="G17" s="23">
        <v>15016537917</v>
      </c>
      <c r="H17" s="19">
        <v>14632086412</v>
      </c>
      <c r="I17" s="22">
        <v>14607586886</v>
      </c>
      <c r="J17" s="17">
        <v>15535833936</v>
      </c>
      <c r="K17" s="23">
        <v>16658304966</v>
      </c>
    </row>
    <row r="18" spans="1:11" x14ac:dyDescent="0.25">
      <c r="A18" s="30" t="s">
        <v>29</v>
      </c>
      <c r="B18" s="31">
        <f>SUM(B11:B17)</f>
        <v>46269536362</v>
      </c>
      <c r="C18" s="32">
        <f t="shared" ref="C18:K18" si="1">SUM(C11:C17)</f>
        <v>50994538954</v>
      </c>
      <c r="D18" s="33">
        <f t="shared" si="1"/>
        <v>53448163828</v>
      </c>
      <c r="E18" s="31">
        <f t="shared" si="1"/>
        <v>60071044819</v>
      </c>
      <c r="F18" s="32">
        <f t="shared" si="1"/>
        <v>59673227566</v>
      </c>
      <c r="G18" s="34">
        <f t="shared" si="1"/>
        <v>59673227566</v>
      </c>
      <c r="H18" s="35">
        <f t="shared" si="1"/>
        <v>57346605919</v>
      </c>
      <c r="I18" s="31">
        <f t="shared" si="1"/>
        <v>64845129362</v>
      </c>
      <c r="J18" s="32">
        <f t="shared" si="1"/>
        <v>70649256970</v>
      </c>
      <c r="K18" s="34">
        <f t="shared" si="1"/>
        <v>77176235004</v>
      </c>
    </row>
    <row r="19" spans="1:11" x14ac:dyDescent="0.25">
      <c r="A19" s="30" t="s">
        <v>30</v>
      </c>
      <c r="B19" s="36">
        <f>+B10-B18</f>
        <v>-1485206342</v>
      </c>
      <c r="C19" s="37">
        <f t="shared" ref="C19:K19" si="2">+C10-C18</f>
        <v>-1651507076</v>
      </c>
      <c r="D19" s="38">
        <f t="shared" si="2"/>
        <v>-1813053182</v>
      </c>
      <c r="E19" s="36">
        <f t="shared" si="2"/>
        <v>601934708</v>
      </c>
      <c r="F19" s="37">
        <f t="shared" si="2"/>
        <v>611934708</v>
      </c>
      <c r="G19" s="39">
        <f t="shared" si="2"/>
        <v>611934708</v>
      </c>
      <c r="H19" s="40">
        <f t="shared" si="2"/>
        <v>-2610979514</v>
      </c>
      <c r="I19" s="36">
        <f t="shared" si="2"/>
        <v>650275473</v>
      </c>
      <c r="J19" s="37">
        <f t="shared" si="2"/>
        <v>744644176</v>
      </c>
      <c r="K19" s="39">
        <f t="shared" si="2"/>
        <v>785961319</v>
      </c>
    </row>
    <row r="20" spans="1:11" x14ac:dyDescent="0.25">
      <c r="A20" s="41" t="s">
        <v>31</v>
      </c>
      <c r="B20" s="42">
        <v>2042283393</v>
      </c>
      <c r="C20" s="43">
        <v>2201700970</v>
      </c>
      <c r="D20" s="44">
        <v>2366770939</v>
      </c>
      <c r="E20" s="42">
        <v>2495978940</v>
      </c>
      <c r="F20" s="43">
        <v>2337377643</v>
      </c>
      <c r="G20" s="45">
        <v>2337377643</v>
      </c>
      <c r="H20" s="46">
        <v>2329367314</v>
      </c>
      <c r="I20" s="42">
        <v>2487849220</v>
      </c>
      <c r="J20" s="43">
        <v>2611852000</v>
      </c>
      <c r="K20" s="45">
        <v>2739961500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88</v>
      </c>
      <c r="B22" s="54">
        <f>SUM(B19:B21)</f>
        <v>557077051</v>
      </c>
      <c r="C22" s="55">
        <f t="shared" ref="C22:K22" si="3">SUM(C19:C21)</f>
        <v>550193894</v>
      </c>
      <c r="D22" s="56">
        <f t="shared" si="3"/>
        <v>553717757</v>
      </c>
      <c r="E22" s="54">
        <f t="shared" si="3"/>
        <v>3097913648</v>
      </c>
      <c r="F22" s="55">
        <f t="shared" si="3"/>
        <v>2949312351</v>
      </c>
      <c r="G22" s="57">
        <f t="shared" si="3"/>
        <v>2949312351</v>
      </c>
      <c r="H22" s="58">
        <f t="shared" si="3"/>
        <v>-281612200</v>
      </c>
      <c r="I22" s="54">
        <f t="shared" si="3"/>
        <v>3138124693</v>
      </c>
      <c r="J22" s="55">
        <f t="shared" si="3"/>
        <v>3356496176</v>
      </c>
      <c r="K22" s="57">
        <f t="shared" si="3"/>
        <v>3525922819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557077051</v>
      </c>
      <c r="C24" s="37">
        <f t="shared" ref="C24:K24" si="4">SUM(C22:C23)</f>
        <v>550193894</v>
      </c>
      <c r="D24" s="38">
        <f t="shared" si="4"/>
        <v>553717757</v>
      </c>
      <c r="E24" s="36">
        <f t="shared" si="4"/>
        <v>3097913648</v>
      </c>
      <c r="F24" s="37">
        <f t="shared" si="4"/>
        <v>2949312351</v>
      </c>
      <c r="G24" s="39">
        <f t="shared" si="4"/>
        <v>2949312351</v>
      </c>
      <c r="H24" s="40">
        <f t="shared" si="4"/>
        <v>-281612200</v>
      </c>
      <c r="I24" s="36">
        <f t="shared" si="4"/>
        <v>3138124693</v>
      </c>
      <c r="J24" s="37">
        <f t="shared" si="4"/>
        <v>3356496176</v>
      </c>
      <c r="K24" s="39">
        <f t="shared" si="4"/>
        <v>3525922819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3213380858</v>
      </c>
      <c r="C27" s="66">
        <v>3086734212</v>
      </c>
      <c r="D27" s="67">
        <v>2753208994</v>
      </c>
      <c r="E27" s="68">
        <v>2910313343</v>
      </c>
      <c r="F27" s="66">
        <v>2786642415</v>
      </c>
      <c r="G27" s="69">
        <v>2786642415</v>
      </c>
      <c r="H27" s="70">
        <v>2773782443</v>
      </c>
      <c r="I27" s="68">
        <v>3197115099</v>
      </c>
      <c r="J27" s="66">
        <v>3349545660</v>
      </c>
      <c r="K27" s="69">
        <v>3422063035</v>
      </c>
    </row>
    <row r="28" spans="1:11" x14ac:dyDescent="0.25">
      <c r="A28" s="71" t="s">
        <v>36</v>
      </c>
      <c r="B28" s="17">
        <v>1875976836</v>
      </c>
      <c r="C28" s="17">
        <v>2142915570</v>
      </c>
      <c r="D28" s="21">
        <v>2236343414</v>
      </c>
      <c r="E28" s="22">
        <v>2400978940</v>
      </c>
      <c r="F28" s="17">
        <v>2239804917</v>
      </c>
      <c r="G28" s="23">
        <v>2239804917</v>
      </c>
      <c r="H28" s="19">
        <v>2242275209</v>
      </c>
      <c r="I28" s="22">
        <v>2287349220</v>
      </c>
      <c r="J28" s="17">
        <v>2371852000</v>
      </c>
      <c r="K28" s="23">
        <v>2439961500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939891971</v>
      </c>
      <c r="C30" s="17">
        <v>704411119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397512051</v>
      </c>
      <c r="C31" s="17">
        <v>239407523</v>
      </c>
      <c r="D31" s="21">
        <v>516865580</v>
      </c>
      <c r="E31" s="22">
        <v>509334403</v>
      </c>
      <c r="F31" s="17">
        <v>546837498</v>
      </c>
      <c r="G31" s="23">
        <v>546837498</v>
      </c>
      <c r="H31" s="19">
        <v>531507234</v>
      </c>
      <c r="I31" s="22">
        <v>909765879</v>
      </c>
      <c r="J31" s="17">
        <v>977693660</v>
      </c>
      <c r="K31" s="23">
        <v>982101535</v>
      </c>
    </row>
    <row r="32" spans="1:11" x14ac:dyDescent="0.25">
      <c r="A32" s="30" t="s">
        <v>39</v>
      </c>
      <c r="B32" s="66">
        <f>SUM(B28:B31)</f>
        <v>3213380858</v>
      </c>
      <c r="C32" s="66">
        <f t="shared" ref="C32:K32" si="5">SUM(C28:C31)</f>
        <v>3086734212</v>
      </c>
      <c r="D32" s="67">
        <f t="shared" si="5"/>
        <v>2753208994</v>
      </c>
      <c r="E32" s="68">
        <f t="shared" si="5"/>
        <v>2910313343</v>
      </c>
      <c r="F32" s="66">
        <f t="shared" si="5"/>
        <v>2786642415</v>
      </c>
      <c r="G32" s="69">
        <f t="shared" si="5"/>
        <v>2786642415</v>
      </c>
      <c r="H32" s="70">
        <f t="shared" si="5"/>
        <v>2773782443</v>
      </c>
      <c r="I32" s="68">
        <f t="shared" si="5"/>
        <v>3197115099</v>
      </c>
      <c r="J32" s="66">
        <f t="shared" si="5"/>
        <v>3349545660</v>
      </c>
      <c r="K32" s="69">
        <f t="shared" si="5"/>
        <v>3422063035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11946112570</v>
      </c>
      <c r="C35" s="17">
        <v>12972581770</v>
      </c>
      <c r="D35" s="21">
        <v>15177303759</v>
      </c>
      <c r="E35" s="22">
        <v>20097657026</v>
      </c>
      <c r="F35" s="17">
        <v>18671241360</v>
      </c>
      <c r="G35" s="23">
        <v>18671241360</v>
      </c>
      <c r="H35" s="19">
        <v>17843216792</v>
      </c>
      <c r="I35" s="22">
        <v>20915607806</v>
      </c>
      <c r="J35" s="17">
        <v>23011287481</v>
      </c>
      <c r="K35" s="23">
        <v>25279006352</v>
      </c>
    </row>
    <row r="36" spans="1:11" x14ac:dyDescent="0.25">
      <c r="A36" s="20" t="s">
        <v>42</v>
      </c>
      <c r="B36" s="17">
        <v>65524076634</v>
      </c>
      <c r="C36" s="17">
        <v>66164904227</v>
      </c>
      <c r="D36" s="21">
        <v>65100341053</v>
      </c>
      <c r="E36" s="22">
        <v>63214098100</v>
      </c>
      <c r="F36" s="17">
        <v>62200304497</v>
      </c>
      <c r="G36" s="23">
        <v>62200304497</v>
      </c>
      <c r="H36" s="19">
        <v>65432552019</v>
      </c>
      <c r="I36" s="22">
        <v>61912012242</v>
      </c>
      <c r="J36" s="17">
        <v>61361296748</v>
      </c>
      <c r="K36" s="23">
        <v>60700055945</v>
      </c>
    </row>
    <row r="37" spans="1:11" x14ac:dyDescent="0.25">
      <c r="A37" s="20" t="s">
        <v>43</v>
      </c>
      <c r="B37" s="17">
        <v>16864745537</v>
      </c>
      <c r="C37" s="17">
        <v>20330563913</v>
      </c>
      <c r="D37" s="21">
        <v>22128134505</v>
      </c>
      <c r="E37" s="22">
        <v>15768785646</v>
      </c>
      <c r="F37" s="17">
        <v>15805719307</v>
      </c>
      <c r="G37" s="23">
        <v>15805719307</v>
      </c>
      <c r="H37" s="19">
        <v>26007215892</v>
      </c>
      <c r="I37" s="22">
        <v>15743426915</v>
      </c>
      <c r="J37" s="17">
        <v>14986002820</v>
      </c>
      <c r="K37" s="23">
        <v>14092398447</v>
      </c>
    </row>
    <row r="38" spans="1:11" x14ac:dyDescent="0.25">
      <c r="A38" s="20" t="s">
        <v>44</v>
      </c>
      <c r="B38" s="17">
        <v>9387139548</v>
      </c>
      <c r="C38" s="17">
        <v>6861566756</v>
      </c>
      <c r="D38" s="21">
        <v>5826059915</v>
      </c>
      <c r="E38" s="22">
        <v>9873462379</v>
      </c>
      <c r="F38" s="17">
        <v>9795413226</v>
      </c>
      <c r="G38" s="23">
        <v>9795413226</v>
      </c>
      <c r="H38" s="19">
        <v>4995974728</v>
      </c>
      <c r="I38" s="22">
        <v>8838474619</v>
      </c>
      <c r="J38" s="17">
        <v>7778055070</v>
      </c>
      <c r="K38" s="23">
        <v>6751717854</v>
      </c>
    </row>
    <row r="39" spans="1:11" x14ac:dyDescent="0.25">
      <c r="A39" s="20" t="s">
        <v>45</v>
      </c>
      <c r="B39" s="17">
        <v>51218304086</v>
      </c>
      <c r="C39" s="17">
        <v>51945355323</v>
      </c>
      <c r="D39" s="21">
        <v>52323450392</v>
      </c>
      <c r="E39" s="22">
        <v>57669507101</v>
      </c>
      <c r="F39" s="17">
        <v>55382619324</v>
      </c>
      <c r="G39" s="23">
        <v>55382619324</v>
      </c>
      <c r="H39" s="19">
        <v>52272578220</v>
      </c>
      <c r="I39" s="22">
        <v>58245718514</v>
      </c>
      <c r="J39" s="17">
        <v>61608526339</v>
      </c>
      <c r="K39" s="23">
        <v>65134945996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-12890136802</v>
      </c>
      <c r="C42" s="17">
        <v>-2512951484</v>
      </c>
      <c r="D42" s="21">
        <v>-5007472702</v>
      </c>
      <c r="E42" s="22">
        <v>4151952150</v>
      </c>
      <c r="F42" s="17">
        <v>3793571190</v>
      </c>
      <c r="G42" s="23">
        <v>3793571190</v>
      </c>
      <c r="H42" s="19">
        <v>-14315084413</v>
      </c>
      <c r="I42" s="22">
        <v>5912074313</v>
      </c>
      <c r="J42" s="17">
        <v>5473616339</v>
      </c>
      <c r="K42" s="23">
        <v>5593754645</v>
      </c>
    </row>
    <row r="43" spans="1:11" x14ac:dyDescent="0.25">
      <c r="A43" s="20" t="s">
        <v>48</v>
      </c>
      <c r="B43" s="17">
        <v>-2783637984</v>
      </c>
      <c r="C43" s="17">
        <v>-3151440834</v>
      </c>
      <c r="D43" s="21">
        <v>-1963855116</v>
      </c>
      <c r="E43" s="22">
        <v>-2999838220</v>
      </c>
      <c r="F43" s="17">
        <v>-2876167292</v>
      </c>
      <c r="G43" s="23">
        <v>-2876167292</v>
      </c>
      <c r="H43" s="19">
        <v>-2775504450</v>
      </c>
      <c r="I43" s="22">
        <v>-3784880978</v>
      </c>
      <c r="J43" s="17">
        <v>-3961223395</v>
      </c>
      <c r="K43" s="23">
        <v>-4045466708</v>
      </c>
    </row>
    <row r="44" spans="1:11" x14ac:dyDescent="0.25">
      <c r="A44" s="20" t="s">
        <v>49</v>
      </c>
      <c r="B44" s="17">
        <v>1000560029</v>
      </c>
      <c r="C44" s="17">
        <v>1690905930</v>
      </c>
      <c r="D44" s="21">
        <v>-757257470</v>
      </c>
      <c r="E44" s="22">
        <v>-863896202</v>
      </c>
      <c r="F44" s="17">
        <v>-863896202</v>
      </c>
      <c r="G44" s="23">
        <v>-863896202</v>
      </c>
      <c r="H44" s="19">
        <v>-25671371</v>
      </c>
      <c r="I44" s="22">
        <v>-704179980</v>
      </c>
      <c r="J44" s="17">
        <v>-736905006</v>
      </c>
      <c r="K44" s="23">
        <v>-752039824</v>
      </c>
    </row>
    <row r="45" spans="1:11" x14ac:dyDescent="0.25">
      <c r="A45" s="30" t="s">
        <v>50</v>
      </c>
      <c r="B45" s="66">
        <v>-13533944511</v>
      </c>
      <c r="C45" s="66">
        <v>-2898987856</v>
      </c>
      <c r="D45" s="67">
        <v>-6614384133</v>
      </c>
      <c r="E45" s="68">
        <v>2194406050</v>
      </c>
      <c r="F45" s="66">
        <v>932550940</v>
      </c>
      <c r="G45" s="69">
        <v>932550940</v>
      </c>
      <c r="H45" s="70">
        <v>-16237216989</v>
      </c>
      <c r="I45" s="68">
        <v>2481908880</v>
      </c>
      <c r="J45" s="66">
        <v>3257396818</v>
      </c>
      <c r="K45" s="69">
        <v>3833644931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1923682510</v>
      </c>
      <c r="C48" s="17">
        <v>2022264154</v>
      </c>
      <c r="D48" s="21">
        <v>997722780</v>
      </c>
      <c r="E48" s="22">
        <v>2358552504</v>
      </c>
      <c r="F48" s="17">
        <v>1265955977</v>
      </c>
      <c r="G48" s="23">
        <v>1265955977</v>
      </c>
      <c r="H48" s="19">
        <v>1796996826</v>
      </c>
      <c r="I48" s="22">
        <v>2796830995</v>
      </c>
      <c r="J48" s="17">
        <v>3461194167</v>
      </c>
      <c r="K48" s="23">
        <v>4147165848</v>
      </c>
    </row>
    <row r="49" spans="1:11" x14ac:dyDescent="0.25">
      <c r="A49" s="20" t="s">
        <v>53</v>
      </c>
      <c r="B49" s="17">
        <f>+B75</f>
        <v>8343158703.4873209</v>
      </c>
      <c r="C49" s="17">
        <f t="shared" ref="C49:K49" si="6">+C75</f>
        <v>7239216072.918993</v>
      </c>
      <c r="D49" s="21">
        <f t="shared" si="6"/>
        <v>7842438373.1448364</v>
      </c>
      <c r="E49" s="22">
        <f t="shared" si="6"/>
        <v>-468601417.92459488</v>
      </c>
      <c r="F49" s="17">
        <f t="shared" si="6"/>
        <v>-1059674633.0763855</v>
      </c>
      <c r="G49" s="23">
        <f t="shared" si="6"/>
        <v>-1059674633.0763855</v>
      </c>
      <c r="H49" s="19">
        <f t="shared" si="6"/>
        <v>11323640109.336193</v>
      </c>
      <c r="I49" s="22">
        <f t="shared" si="6"/>
        <v>-292465993.76311302</v>
      </c>
      <c r="J49" s="17">
        <f t="shared" si="6"/>
        <v>-2446971854.1452312</v>
      </c>
      <c r="K49" s="23">
        <f t="shared" si="6"/>
        <v>-4788457759.4968529</v>
      </c>
    </row>
    <row r="50" spans="1:11" x14ac:dyDescent="0.25">
      <c r="A50" s="30" t="s">
        <v>54</v>
      </c>
      <c r="B50" s="66">
        <f>+B48-B49</f>
        <v>-6419476193.4873209</v>
      </c>
      <c r="C50" s="66">
        <f t="shared" ref="C50:K50" si="7">+C48-C49</f>
        <v>-5216951918.918993</v>
      </c>
      <c r="D50" s="67">
        <f t="shared" si="7"/>
        <v>-6844715593.1448364</v>
      </c>
      <c r="E50" s="68">
        <f t="shared" si="7"/>
        <v>2827153921.9245949</v>
      </c>
      <c r="F50" s="66">
        <f t="shared" si="7"/>
        <v>2325630610.0763855</v>
      </c>
      <c r="G50" s="69">
        <f t="shared" si="7"/>
        <v>2325630610.0763855</v>
      </c>
      <c r="H50" s="70">
        <f t="shared" si="7"/>
        <v>-9526643283.3361931</v>
      </c>
      <c r="I50" s="68">
        <f t="shared" si="7"/>
        <v>3089296988.763113</v>
      </c>
      <c r="J50" s="66">
        <f t="shared" si="7"/>
        <v>5908166021.1452312</v>
      </c>
      <c r="K50" s="69">
        <f t="shared" si="7"/>
        <v>8935623607.4968529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56799822027</v>
      </c>
      <c r="C53" s="17">
        <v>57467246843</v>
      </c>
      <c r="D53" s="21">
        <v>60644160060</v>
      </c>
      <c r="E53" s="22">
        <v>55009663523</v>
      </c>
      <c r="F53" s="17">
        <v>57641168830</v>
      </c>
      <c r="G53" s="23">
        <v>57641168830</v>
      </c>
      <c r="H53" s="19">
        <v>62521585483</v>
      </c>
      <c r="I53" s="22">
        <v>57231248148</v>
      </c>
      <c r="J53" s="17">
        <v>56571286757</v>
      </c>
      <c r="K53" s="23">
        <v>55799951723</v>
      </c>
    </row>
    <row r="54" spans="1:11" x14ac:dyDescent="0.25">
      <c r="A54" s="20" t="s">
        <v>57</v>
      </c>
      <c r="B54" s="17">
        <v>2747015950</v>
      </c>
      <c r="C54" s="17">
        <v>2793170225</v>
      </c>
      <c r="D54" s="21">
        <v>2809963083</v>
      </c>
      <c r="E54" s="22">
        <v>3223905325</v>
      </c>
      <c r="F54" s="17">
        <v>3001826776</v>
      </c>
      <c r="G54" s="23">
        <v>3001826776</v>
      </c>
      <c r="H54" s="19">
        <v>2759872167</v>
      </c>
      <c r="I54" s="22">
        <v>3192903641</v>
      </c>
      <c r="J54" s="17">
        <v>3678850182</v>
      </c>
      <c r="K54" s="23">
        <v>4182191567</v>
      </c>
    </row>
    <row r="55" spans="1:11" x14ac:dyDescent="0.25">
      <c r="A55" s="20" t="s">
        <v>58</v>
      </c>
      <c r="B55" s="17">
        <v>2918392140</v>
      </c>
      <c r="C55" s="17">
        <v>2871552375</v>
      </c>
      <c r="D55" s="21">
        <v>2533578962</v>
      </c>
      <c r="E55" s="22">
        <v>2632578940</v>
      </c>
      <c r="F55" s="17">
        <v>2534277643</v>
      </c>
      <c r="G55" s="23">
        <v>2534277643</v>
      </c>
      <c r="H55" s="19">
        <v>2528927860</v>
      </c>
      <c r="I55" s="22">
        <v>2629010220</v>
      </c>
      <c r="J55" s="17">
        <v>2800321000</v>
      </c>
      <c r="K55" s="23">
        <v>2764311500</v>
      </c>
    </row>
    <row r="56" spans="1:11" x14ac:dyDescent="0.25">
      <c r="A56" s="20" t="s">
        <v>59</v>
      </c>
      <c r="B56" s="17">
        <v>2181226073</v>
      </c>
      <c r="C56" s="17">
        <v>2581491378</v>
      </c>
      <c r="D56" s="21">
        <v>3503342624</v>
      </c>
      <c r="E56" s="22">
        <v>3031995019</v>
      </c>
      <c r="F56" s="17">
        <v>3446498032</v>
      </c>
      <c r="G56" s="23">
        <v>3446498032</v>
      </c>
      <c r="H56" s="19">
        <v>3517701077</v>
      </c>
      <c r="I56" s="22">
        <v>3865017048</v>
      </c>
      <c r="J56" s="17">
        <v>4084088908</v>
      </c>
      <c r="K56" s="23">
        <v>4289086736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3353106303</v>
      </c>
      <c r="C59" s="17">
        <v>4569317805</v>
      </c>
      <c r="D59" s="21">
        <v>6290109634</v>
      </c>
      <c r="E59" s="22">
        <v>10166114649</v>
      </c>
      <c r="F59" s="17">
        <v>7590049158</v>
      </c>
      <c r="G59" s="23">
        <v>7590049158</v>
      </c>
      <c r="H59" s="19">
        <v>7305216887</v>
      </c>
      <c r="I59" s="22">
        <v>6751133101</v>
      </c>
      <c r="J59" s="17">
        <v>7201439749</v>
      </c>
      <c r="K59" s="23">
        <v>7487196749</v>
      </c>
    </row>
    <row r="60" spans="1:11" x14ac:dyDescent="0.25">
      <c r="A60" s="20" t="s">
        <v>62</v>
      </c>
      <c r="B60" s="17">
        <v>2667725049</v>
      </c>
      <c r="C60" s="17">
        <v>2049878661</v>
      </c>
      <c r="D60" s="21">
        <v>2599339401</v>
      </c>
      <c r="E60" s="22">
        <v>3664514631</v>
      </c>
      <c r="F60" s="17">
        <v>3829907929</v>
      </c>
      <c r="G60" s="23">
        <v>3829907929</v>
      </c>
      <c r="H60" s="19">
        <v>4109542495</v>
      </c>
      <c r="I60" s="22">
        <v>4051542576</v>
      </c>
      <c r="J60" s="17">
        <v>4255049474</v>
      </c>
      <c r="K60" s="23">
        <v>4538311873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11331</v>
      </c>
      <c r="C62" s="86">
        <v>10302</v>
      </c>
      <c r="D62" s="87">
        <v>10302</v>
      </c>
      <c r="E62" s="85">
        <v>10312</v>
      </c>
      <c r="F62" s="86">
        <v>10312</v>
      </c>
      <c r="G62" s="87">
        <v>10312</v>
      </c>
      <c r="H62" s="88">
        <v>10312</v>
      </c>
      <c r="I62" s="85">
        <v>10323</v>
      </c>
      <c r="J62" s="86">
        <v>10333</v>
      </c>
      <c r="K62" s="87">
        <v>10850</v>
      </c>
    </row>
    <row r="63" spans="1:11" x14ac:dyDescent="0.25">
      <c r="A63" s="84" t="s">
        <v>65</v>
      </c>
      <c r="B63" s="85">
        <v>23294</v>
      </c>
      <c r="C63" s="86">
        <v>33259</v>
      </c>
      <c r="D63" s="87">
        <v>33259</v>
      </c>
      <c r="E63" s="85">
        <v>31216</v>
      </c>
      <c r="F63" s="86">
        <v>31216</v>
      </c>
      <c r="G63" s="87">
        <v>31216</v>
      </c>
      <c r="H63" s="88">
        <v>31216</v>
      </c>
      <c r="I63" s="85">
        <v>31216</v>
      </c>
      <c r="J63" s="86">
        <v>31216</v>
      </c>
      <c r="K63" s="87">
        <v>32777</v>
      </c>
    </row>
    <row r="64" spans="1:11" x14ac:dyDescent="0.25">
      <c r="A64" s="84" t="s">
        <v>66</v>
      </c>
      <c r="B64" s="85">
        <v>10000</v>
      </c>
      <c r="C64" s="86">
        <v>10000</v>
      </c>
      <c r="D64" s="87">
        <v>10000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231765</v>
      </c>
      <c r="C65" s="86">
        <v>231765</v>
      </c>
      <c r="D65" s="87">
        <v>231765</v>
      </c>
      <c r="E65" s="85">
        <v>247785</v>
      </c>
      <c r="F65" s="86">
        <v>247785</v>
      </c>
      <c r="G65" s="87">
        <v>247785</v>
      </c>
      <c r="H65" s="88">
        <v>247785</v>
      </c>
      <c r="I65" s="85">
        <v>268193</v>
      </c>
      <c r="J65" s="86">
        <v>286995</v>
      </c>
      <c r="K65" s="87">
        <v>301345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0.87951605896275786</v>
      </c>
      <c r="C70" s="5">
        <f t="shared" ref="C70:K70" si="8">IF(ISERROR(C71/C72),0,(C71/C72))</f>
        <v>1.0636550668089564</v>
      </c>
      <c r="D70" s="5">
        <f t="shared" si="8"/>
        <v>1.0445085340784348</v>
      </c>
      <c r="E70" s="5">
        <f t="shared" si="8"/>
        <v>1.0103085856214715</v>
      </c>
      <c r="F70" s="5">
        <f t="shared" si="8"/>
        <v>1.0201249984379808</v>
      </c>
      <c r="G70" s="5">
        <f t="shared" si="8"/>
        <v>1.0201249984379808</v>
      </c>
      <c r="H70" s="5">
        <f t="shared" si="8"/>
        <v>0.92999261286703472</v>
      </c>
      <c r="I70" s="5">
        <f t="shared" si="8"/>
        <v>0.89328844245002303</v>
      </c>
      <c r="J70" s="5">
        <f t="shared" si="8"/>
        <v>0.89481332250319201</v>
      </c>
      <c r="K70" s="5">
        <f t="shared" si="8"/>
        <v>0.89440036323194205</v>
      </c>
    </row>
    <row r="71" spans="1:11" ht="13" hidden="1" x14ac:dyDescent="0.3">
      <c r="A71" s="1" t="s">
        <v>92</v>
      </c>
      <c r="B71" s="2">
        <f>+B83</f>
        <v>32251867775</v>
      </c>
      <c r="C71" s="2">
        <f t="shared" ref="C71:K71" si="9">+C83</f>
        <v>42505413530</v>
      </c>
      <c r="D71" s="2">
        <f t="shared" si="9"/>
        <v>43636609852</v>
      </c>
      <c r="E71" s="2">
        <f t="shared" si="9"/>
        <v>51090705975</v>
      </c>
      <c r="F71" s="2">
        <f t="shared" si="9"/>
        <v>51144235720</v>
      </c>
      <c r="G71" s="2">
        <f t="shared" si="9"/>
        <v>51144235720</v>
      </c>
      <c r="H71" s="2">
        <f t="shared" si="9"/>
        <v>41509011709</v>
      </c>
      <c r="I71" s="2">
        <f t="shared" si="9"/>
        <v>49066593498</v>
      </c>
      <c r="J71" s="2">
        <f t="shared" si="9"/>
        <v>54077339841</v>
      </c>
      <c r="K71" s="2">
        <f t="shared" si="9"/>
        <v>59521857266</v>
      </c>
    </row>
    <row r="72" spans="1:11" ht="13" hidden="1" x14ac:dyDescent="0.3">
      <c r="A72" s="1" t="s">
        <v>93</v>
      </c>
      <c r="B72" s="2">
        <f>+B77</f>
        <v>36670015796</v>
      </c>
      <c r="C72" s="2">
        <f t="shared" ref="C72:K72" si="10">+C77</f>
        <v>39961651908</v>
      </c>
      <c r="D72" s="2">
        <f t="shared" si="10"/>
        <v>41777169289</v>
      </c>
      <c r="E72" s="2">
        <f t="shared" si="10"/>
        <v>50569406914</v>
      </c>
      <c r="F72" s="2">
        <f t="shared" si="10"/>
        <v>50135263618</v>
      </c>
      <c r="G72" s="2">
        <f t="shared" si="10"/>
        <v>50135263618</v>
      </c>
      <c r="H72" s="2">
        <f t="shared" si="10"/>
        <v>44633700456</v>
      </c>
      <c r="I72" s="2">
        <f t="shared" si="10"/>
        <v>54928051418</v>
      </c>
      <c r="J72" s="2">
        <f t="shared" si="10"/>
        <v>60434214021</v>
      </c>
      <c r="K72" s="2">
        <f t="shared" si="10"/>
        <v>66549455605</v>
      </c>
    </row>
    <row r="73" spans="1:11" ht="13" hidden="1" x14ac:dyDescent="0.3">
      <c r="A73" s="1" t="s">
        <v>94</v>
      </c>
      <c r="B73" s="2">
        <f>+B74</f>
        <v>384769972.33333325</v>
      </c>
      <c r="C73" s="2">
        <f t="shared" ref="C73:K73" si="11">+(C78+C80+C81+C82)-(B78+B80+B81+B82)</f>
        <v>498478501</v>
      </c>
      <c r="D73" s="2">
        <f t="shared" si="11"/>
        <v>1409744638</v>
      </c>
      <c r="E73" s="2">
        <f t="shared" si="11"/>
        <v>3003261947</v>
      </c>
      <c r="F73" s="2">
        <f>+(F78+F80+F81+F82)-(D78+D80+D81+D82)</f>
        <v>3018176033</v>
      </c>
      <c r="G73" s="2">
        <f>+(G78+G80+G81+G82)-(D78+D80+D81+D82)</f>
        <v>3018176033</v>
      </c>
      <c r="H73" s="2">
        <f>+(H78+H80+H81+H82)-(D78+D80+D81+D82)</f>
        <v>1301992702</v>
      </c>
      <c r="I73" s="2">
        <f>+(I78+I80+I81+I82)-(E78+E80+E81+E82)</f>
        <v>593597086</v>
      </c>
      <c r="J73" s="2">
        <f t="shared" si="11"/>
        <v>1250510961</v>
      </c>
      <c r="K73" s="2">
        <f t="shared" si="11"/>
        <v>1376559753</v>
      </c>
    </row>
    <row r="74" spans="1:11" ht="13" hidden="1" x14ac:dyDescent="0.3">
      <c r="A74" s="1" t="s">
        <v>95</v>
      </c>
      <c r="B74" s="2">
        <f>+TREND(C74:E74)</f>
        <v>384769972.33333325</v>
      </c>
      <c r="C74" s="2">
        <f>+C73</f>
        <v>498478501</v>
      </c>
      <c r="D74" s="2">
        <f t="shared" ref="D74:K74" si="12">+D73</f>
        <v>1409744638</v>
      </c>
      <c r="E74" s="2">
        <f t="shared" si="12"/>
        <v>3003261947</v>
      </c>
      <c r="F74" s="2">
        <f t="shared" si="12"/>
        <v>3018176033</v>
      </c>
      <c r="G74" s="2">
        <f t="shared" si="12"/>
        <v>3018176033</v>
      </c>
      <c r="H74" s="2">
        <f t="shared" si="12"/>
        <v>1301992702</v>
      </c>
      <c r="I74" s="2">
        <f t="shared" si="12"/>
        <v>593597086</v>
      </c>
      <c r="J74" s="2">
        <f t="shared" si="12"/>
        <v>1250510961</v>
      </c>
      <c r="K74" s="2">
        <f t="shared" si="12"/>
        <v>1376559753</v>
      </c>
    </row>
    <row r="75" spans="1:11" ht="13" hidden="1" x14ac:dyDescent="0.3">
      <c r="A75" s="1" t="s">
        <v>96</v>
      </c>
      <c r="B75" s="2">
        <f>+B84-(((B80+B81+B82+B78)*B70)-B79)</f>
        <v>8343158703.4873209</v>
      </c>
      <c r="C75" s="2">
        <f t="shared" ref="C75:K75" si="13">+C84-(((C80+C81+C82+C78)*C70)-C79)</f>
        <v>7239216072.918993</v>
      </c>
      <c r="D75" s="2">
        <f t="shared" si="13"/>
        <v>7842438373.1448364</v>
      </c>
      <c r="E75" s="2">
        <f t="shared" si="13"/>
        <v>-468601417.92459488</v>
      </c>
      <c r="F75" s="2">
        <f t="shared" si="13"/>
        <v>-1059674633.0763855</v>
      </c>
      <c r="G75" s="2">
        <f t="shared" si="13"/>
        <v>-1059674633.0763855</v>
      </c>
      <c r="H75" s="2">
        <f t="shared" si="13"/>
        <v>11323640109.336193</v>
      </c>
      <c r="I75" s="2">
        <f t="shared" si="13"/>
        <v>-292465993.76311302</v>
      </c>
      <c r="J75" s="2">
        <f t="shared" si="13"/>
        <v>-2446971854.1452312</v>
      </c>
      <c r="K75" s="2">
        <f t="shared" si="13"/>
        <v>-4788457759.4968529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36670015796</v>
      </c>
      <c r="C77" s="3">
        <v>39961651908</v>
      </c>
      <c r="D77" s="3">
        <v>41777169289</v>
      </c>
      <c r="E77" s="3">
        <v>50569406914</v>
      </c>
      <c r="F77" s="3">
        <v>50135263618</v>
      </c>
      <c r="G77" s="3">
        <v>50135263618</v>
      </c>
      <c r="H77" s="3">
        <v>44633700456</v>
      </c>
      <c r="I77" s="3">
        <v>54928051418</v>
      </c>
      <c r="J77" s="3">
        <v>60434214021</v>
      </c>
      <c r="K77" s="3">
        <v>66549455605</v>
      </c>
    </row>
    <row r="78" spans="1:11" ht="13" hidden="1" x14ac:dyDescent="0.3">
      <c r="A78" s="1" t="s">
        <v>69</v>
      </c>
      <c r="B78" s="3">
        <v>2163740</v>
      </c>
      <c r="C78" s="3">
        <v>2196101</v>
      </c>
      <c r="D78" s="3">
        <v>2225684</v>
      </c>
      <c r="E78" s="3">
        <v>5380910</v>
      </c>
      <c r="F78" s="3">
        <v>3369657</v>
      </c>
      <c r="G78" s="3">
        <v>3369657</v>
      </c>
      <c r="H78" s="3">
        <v>2290354</v>
      </c>
      <c r="I78" s="3">
        <v>3706623</v>
      </c>
      <c r="J78" s="3">
        <v>4077286</v>
      </c>
      <c r="K78" s="3">
        <v>4447949</v>
      </c>
    </row>
    <row r="79" spans="1:11" ht="13" hidden="1" x14ac:dyDescent="0.3">
      <c r="A79" s="1" t="s">
        <v>70</v>
      </c>
      <c r="B79" s="3">
        <v>8577295157</v>
      </c>
      <c r="C79" s="3">
        <v>9750419836</v>
      </c>
      <c r="D79" s="3">
        <v>11790228432</v>
      </c>
      <c r="E79" s="3">
        <v>8250573592</v>
      </c>
      <c r="F79" s="3">
        <v>10914110010</v>
      </c>
      <c r="G79" s="3">
        <v>10914110010</v>
      </c>
      <c r="H79" s="3">
        <v>14868485120</v>
      </c>
      <c r="I79" s="3">
        <v>10256829791</v>
      </c>
      <c r="J79" s="3">
        <v>9312667836</v>
      </c>
      <c r="K79" s="3">
        <v>8281607899</v>
      </c>
    </row>
    <row r="80" spans="1:11" ht="13" hidden="1" x14ac:dyDescent="0.3">
      <c r="A80" s="1" t="s">
        <v>71</v>
      </c>
      <c r="B80" s="3">
        <v>6312488403</v>
      </c>
      <c r="C80" s="3">
        <v>5770487340</v>
      </c>
      <c r="D80" s="3">
        <v>7585354609</v>
      </c>
      <c r="E80" s="3">
        <v>10291214707</v>
      </c>
      <c r="F80" s="3">
        <v>9656481511</v>
      </c>
      <c r="G80" s="3">
        <v>9656481511</v>
      </c>
      <c r="H80" s="3">
        <v>8271239264</v>
      </c>
      <c r="I80" s="3">
        <v>10542372519</v>
      </c>
      <c r="J80" s="3">
        <v>11603777075</v>
      </c>
      <c r="K80" s="3">
        <v>12772356848</v>
      </c>
    </row>
    <row r="81" spans="1:11" ht="13" hidden="1" x14ac:dyDescent="0.3">
      <c r="A81" s="1" t="s">
        <v>72</v>
      </c>
      <c r="B81" s="3">
        <v>1234252695</v>
      </c>
      <c r="C81" s="3">
        <v>2226106593</v>
      </c>
      <c r="D81" s="3">
        <v>1771448883</v>
      </c>
      <c r="E81" s="3">
        <v>2099807904</v>
      </c>
      <c r="F81" s="3">
        <v>2709455018</v>
      </c>
      <c r="G81" s="3">
        <v>2709455018</v>
      </c>
      <c r="H81" s="3">
        <v>2338845338</v>
      </c>
      <c r="I81" s="3">
        <v>2720661741</v>
      </c>
      <c r="J81" s="3">
        <v>2909397483</v>
      </c>
      <c r="K81" s="3">
        <v>3117006800</v>
      </c>
    </row>
    <row r="82" spans="1:11" ht="13" hidden="1" x14ac:dyDescent="0.3">
      <c r="A82" s="1" t="s">
        <v>73</v>
      </c>
      <c r="B82" s="3">
        <v>212753873</v>
      </c>
      <c r="C82" s="3">
        <v>261347178</v>
      </c>
      <c r="D82" s="3">
        <v>310852674</v>
      </c>
      <c r="E82" s="3">
        <v>276740276</v>
      </c>
      <c r="F82" s="3">
        <v>318751697</v>
      </c>
      <c r="G82" s="3">
        <v>318751697</v>
      </c>
      <c r="H82" s="3">
        <v>359499596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32251867775</v>
      </c>
      <c r="C83" s="3">
        <v>42505413530</v>
      </c>
      <c r="D83" s="3">
        <v>43636609852</v>
      </c>
      <c r="E83" s="3">
        <v>51090705975</v>
      </c>
      <c r="F83" s="3">
        <v>51144235720</v>
      </c>
      <c r="G83" s="3">
        <v>51144235720</v>
      </c>
      <c r="H83" s="3">
        <v>41509011709</v>
      </c>
      <c r="I83" s="3">
        <v>49066593498</v>
      </c>
      <c r="J83" s="3">
        <v>54077339841</v>
      </c>
      <c r="K83" s="3">
        <v>59521857266</v>
      </c>
    </row>
    <row r="84" spans="1:11" ht="13" hidden="1" x14ac:dyDescent="0.3">
      <c r="A84" s="1" t="s">
        <v>75</v>
      </c>
      <c r="B84" s="3">
        <v>6592367027</v>
      </c>
      <c r="C84" s="3">
        <v>6274733035</v>
      </c>
      <c r="D84" s="3">
        <v>6152484057</v>
      </c>
      <c r="E84" s="3">
        <v>4084610975</v>
      </c>
      <c r="F84" s="3">
        <v>969620385</v>
      </c>
      <c r="G84" s="3">
        <v>969620385</v>
      </c>
      <c r="H84" s="3">
        <v>6658917272</v>
      </c>
      <c r="I84" s="3">
        <v>1301730515</v>
      </c>
      <c r="J84" s="3">
        <v>1230590666</v>
      </c>
      <c r="K84" s="3">
        <v>1145365207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13502186667</v>
      </c>
      <c r="C5" s="17">
        <v>14049881966</v>
      </c>
      <c r="D5" s="21">
        <v>16798944349</v>
      </c>
      <c r="E5" s="22">
        <v>16988686894</v>
      </c>
      <c r="F5" s="17">
        <v>17338687000</v>
      </c>
      <c r="G5" s="23">
        <v>17338687000</v>
      </c>
      <c r="H5" s="19">
        <v>17700149176</v>
      </c>
      <c r="I5" s="22">
        <v>18136267000</v>
      </c>
      <c r="J5" s="17">
        <v>18970534000</v>
      </c>
      <c r="K5" s="23">
        <v>19824208000</v>
      </c>
    </row>
    <row r="6" spans="1:11" x14ac:dyDescent="0.25">
      <c r="A6" s="20" t="s">
        <v>18</v>
      </c>
      <c r="B6" s="17">
        <v>33247397482</v>
      </c>
      <c r="C6" s="17">
        <v>32235400471</v>
      </c>
      <c r="D6" s="21">
        <v>37497875381</v>
      </c>
      <c r="E6" s="22">
        <v>42439927000</v>
      </c>
      <c r="F6" s="17">
        <v>43755757961</v>
      </c>
      <c r="G6" s="23">
        <v>43755757961</v>
      </c>
      <c r="H6" s="19">
        <v>41207447046</v>
      </c>
      <c r="I6" s="22">
        <v>48912643586</v>
      </c>
      <c r="J6" s="17">
        <v>53427289821</v>
      </c>
      <c r="K6" s="23">
        <v>56696938722</v>
      </c>
    </row>
    <row r="7" spans="1:11" x14ac:dyDescent="0.25">
      <c r="A7" s="20" t="s">
        <v>19</v>
      </c>
      <c r="B7" s="17">
        <v>198911483</v>
      </c>
      <c r="C7" s="17">
        <v>21511274</v>
      </c>
      <c r="D7" s="21">
        <v>12552410</v>
      </c>
      <c r="E7" s="22">
        <v>194484000</v>
      </c>
      <c r="F7" s="17">
        <v>191113000</v>
      </c>
      <c r="G7" s="23">
        <v>191113000</v>
      </c>
      <c r="H7" s="19">
        <v>14703760</v>
      </c>
      <c r="I7" s="22">
        <v>199899000</v>
      </c>
      <c r="J7" s="17">
        <v>209088000</v>
      </c>
      <c r="K7" s="23">
        <v>218498000</v>
      </c>
    </row>
    <row r="8" spans="1:11" x14ac:dyDescent="0.25">
      <c r="A8" s="20" t="s">
        <v>20</v>
      </c>
      <c r="B8" s="17">
        <v>10719529418</v>
      </c>
      <c r="C8" s="17">
        <v>0</v>
      </c>
      <c r="D8" s="21">
        <v>7867707000</v>
      </c>
      <c r="E8" s="22">
        <v>8593891000</v>
      </c>
      <c r="F8" s="17">
        <v>8418990000</v>
      </c>
      <c r="G8" s="23">
        <v>8418990000</v>
      </c>
      <c r="H8" s="19">
        <v>8228658000</v>
      </c>
      <c r="I8" s="22">
        <v>8980278000</v>
      </c>
      <c r="J8" s="17">
        <v>9360467000</v>
      </c>
      <c r="K8" s="23">
        <v>9779639000</v>
      </c>
    </row>
    <row r="9" spans="1:11" x14ac:dyDescent="0.25">
      <c r="A9" s="20" t="s">
        <v>21</v>
      </c>
      <c r="B9" s="17">
        <v>2980151578</v>
      </c>
      <c r="C9" s="17">
        <v>8123628987</v>
      </c>
      <c r="D9" s="21">
        <v>9012671840</v>
      </c>
      <c r="E9" s="22">
        <v>8151862510</v>
      </c>
      <c r="F9" s="17">
        <v>7851979959</v>
      </c>
      <c r="G9" s="23">
        <v>7851979959</v>
      </c>
      <c r="H9" s="19">
        <v>9798986613</v>
      </c>
      <c r="I9" s="22">
        <v>8591213910</v>
      </c>
      <c r="J9" s="17">
        <v>9161055100</v>
      </c>
      <c r="K9" s="23">
        <v>9718159700</v>
      </c>
    </row>
    <row r="10" spans="1:11" x14ac:dyDescent="0.25">
      <c r="A10" s="24" t="s">
        <v>87</v>
      </c>
      <c r="B10" s="25">
        <f>SUM(B5:B9)</f>
        <v>60648176628</v>
      </c>
      <c r="C10" s="26">
        <f t="shared" ref="C10:K10" si="0">SUM(C5:C9)</f>
        <v>54430422698</v>
      </c>
      <c r="D10" s="27">
        <f t="shared" si="0"/>
        <v>71189750980</v>
      </c>
      <c r="E10" s="25">
        <f t="shared" si="0"/>
        <v>76368851404</v>
      </c>
      <c r="F10" s="26">
        <f t="shared" si="0"/>
        <v>77556527920</v>
      </c>
      <c r="G10" s="28">
        <f t="shared" si="0"/>
        <v>77556527920</v>
      </c>
      <c r="H10" s="29">
        <f t="shared" si="0"/>
        <v>76949944595</v>
      </c>
      <c r="I10" s="25">
        <f t="shared" si="0"/>
        <v>84820301496</v>
      </c>
      <c r="J10" s="26">
        <f t="shared" si="0"/>
        <v>91128433921</v>
      </c>
      <c r="K10" s="28">
        <f t="shared" si="0"/>
        <v>96237443422</v>
      </c>
    </row>
    <row r="11" spans="1:11" x14ac:dyDescent="0.25">
      <c r="A11" s="20" t="s">
        <v>22</v>
      </c>
      <c r="B11" s="17">
        <v>15756481281</v>
      </c>
      <c r="C11" s="17">
        <v>17613853301</v>
      </c>
      <c r="D11" s="21">
        <v>19363762050</v>
      </c>
      <c r="E11" s="22">
        <v>19994315991</v>
      </c>
      <c r="F11" s="17">
        <v>20569992870</v>
      </c>
      <c r="G11" s="23">
        <v>20569992870</v>
      </c>
      <c r="H11" s="19">
        <v>20729386646</v>
      </c>
      <c r="I11" s="22">
        <v>21654001763</v>
      </c>
      <c r="J11" s="17">
        <v>22821648744</v>
      </c>
      <c r="K11" s="23">
        <v>23840398000</v>
      </c>
    </row>
    <row r="12" spans="1:11" x14ac:dyDescent="0.25">
      <c r="A12" s="20" t="s">
        <v>23</v>
      </c>
      <c r="B12" s="17">
        <v>163541372</v>
      </c>
      <c r="C12" s="17">
        <v>180681402</v>
      </c>
      <c r="D12" s="21">
        <v>187818975</v>
      </c>
      <c r="E12" s="22">
        <v>191409000</v>
      </c>
      <c r="F12" s="17">
        <v>191762000</v>
      </c>
      <c r="G12" s="23">
        <v>191762000</v>
      </c>
      <c r="H12" s="19">
        <v>190177704</v>
      </c>
      <c r="I12" s="22">
        <v>202021000</v>
      </c>
      <c r="J12" s="17">
        <v>212829000</v>
      </c>
      <c r="K12" s="23">
        <v>222406000</v>
      </c>
    </row>
    <row r="13" spans="1:11" x14ac:dyDescent="0.25">
      <c r="A13" s="20" t="s">
        <v>24</v>
      </c>
      <c r="B13" s="17">
        <v>3767044473</v>
      </c>
      <c r="C13" s="17">
        <v>5207463140</v>
      </c>
      <c r="D13" s="21">
        <v>4715477516</v>
      </c>
      <c r="E13" s="22">
        <v>5179146560</v>
      </c>
      <c r="F13" s="17">
        <v>5298690190</v>
      </c>
      <c r="G13" s="23">
        <v>5298690190</v>
      </c>
      <c r="H13" s="19">
        <v>4913983552</v>
      </c>
      <c r="I13" s="22">
        <v>5643271270</v>
      </c>
      <c r="J13" s="17">
        <v>5898966900</v>
      </c>
      <c r="K13" s="23">
        <v>6164388200</v>
      </c>
    </row>
    <row r="14" spans="1:11" x14ac:dyDescent="0.25">
      <c r="A14" s="20" t="s">
        <v>25</v>
      </c>
      <c r="B14" s="17">
        <v>2746261987</v>
      </c>
      <c r="C14" s="17">
        <v>2729173887</v>
      </c>
      <c r="D14" s="21">
        <v>2954332701</v>
      </c>
      <c r="E14" s="22">
        <v>2511836000</v>
      </c>
      <c r="F14" s="17">
        <v>2511959000</v>
      </c>
      <c r="G14" s="23">
        <v>2511959000</v>
      </c>
      <c r="H14" s="19">
        <v>3420202440</v>
      </c>
      <c r="I14" s="22">
        <v>2627256000</v>
      </c>
      <c r="J14" s="17">
        <v>2748095000</v>
      </c>
      <c r="K14" s="23">
        <v>2871759000</v>
      </c>
    </row>
    <row r="15" spans="1:11" x14ac:dyDescent="0.25">
      <c r="A15" s="20" t="s">
        <v>26</v>
      </c>
      <c r="B15" s="17">
        <v>20949268975</v>
      </c>
      <c r="C15" s="17">
        <v>21654468873</v>
      </c>
      <c r="D15" s="21">
        <v>25161992938</v>
      </c>
      <c r="E15" s="22">
        <v>21756485117</v>
      </c>
      <c r="F15" s="17">
        <v>22338398238</v>
      </c>
      <c r="G15" s="23">
        <v>22338398238</v>
      </c>
      <c r="H15" s="19">
        <v>27062538334</v>
      </c>
      <c r="I15" s="22">
        <v>24817816037</v>
      </c>
      <c r="J15" s="17">
        <v>25954214650</v>
      </c>
      <c r="K15" s="23">
        <v>27560634291</v>
      </c>
    </row>
    <row r="16" spans="1:11" x14ac:dyDescent="0.25">
      <c r="A16" s="20" t="s">
        <v>27</v>
      </c>
      <c r="B16" s="17">
        <v>144371429</v>
      </c>
      <c r="C16" s="17">
        <v>103673531</v>
      </c>
      <c r="D16" s="21">
        <v>63703669</v>
      </c>
      <c r="E16" s="22">
        <v>135387016</v>
      </c>
      <c r="F16" s="17">
        <v>99747016</v>
      </c>
      <c r="G16" s="23">
        <v>99747016</v>
      </c>
      <c r="H16" s="19">
        <v>83174484</v>
      </c>
      <c r="I16" s="22">
        <v>113739247</v>
      </c>
      <c r="J16" s="17">
        <v>56330000</v>
      </c>
      <c r="K16" s="23">
        <v>47671000</v>
      </c>
    </row>
    <row r="17" spans="1:11" x14ac:dyDescent="0.25">
      <c r="A17" s="20" t="s">
        <v>28</v>
      </c>
      <c r="B17" s="17">
        <v>18300455316</v>
      </c>
      <c r="C17" s="17">
        <v>18675204488</v>
      </c>
      <c r="D17" s="21">
        <v>22423401469</v>
      </c>
      <c r="E17" s="22">
        <v>25900176211</v>
      </c>
      <c r="F17" s="17">
        <v>24381461387</v>
      </c>
      <c r="G17" s="23">
        <v>24381461387</v>
      </c>
      <c r="H17" s="19">
        <v>23128925306</v>
      </c>
      <c r="I17" s="22">
        <v>25611508115</v>
      </c>
      <c r="J17" s="17">
        <v>25922769408</v>
      </c>
      <c r="K17" s="23">
        <v>26802041374</v>
      </c>
    </row>
    <row r="18" spans="1:11" x14ac:dyDescent="0.25">
      <c r="A18" s="30" t="s">
        <v>29</v>
      </c>
      <c r="B18" s="31">
        <f>SUM(B11:B17)</f>
        <v>61827424833</v>
      </c>
      <c r="C18" s="32">
        <f t="shared" ref="C18:K18" si="1">SUM(C11:C17)</f>
        <v>66164518622</v>
      </c>
      <c r="D18" s="33">
        <f t="shared" si="1"/>
        <v>74870489318</v>
      </c>
      <c r="E18" s="31">
        <f t="shared" si="1"/>
        <v>75668755895</v>
      </c>
      <c r="F18" s="32">
        <f t="shared" si="1"/>
        <v>75392010701</v>
      </c>
      <c r="G18" s="34">
        <f t="shared" si="1"/>
        <v>75392010701</v>
      </c>
      <c r="H18" s="35">
        <f t="shared" si="1"/>
        <v>79528388466</v>
      </c>
      <c r="I18" s="31">
        <f t="shared" si="1"/>
        <v>80669613432</v>
      </c>
      <c r="J18" s="32">
        <f t="shared" si="1"/>
        <v>83614853702</v>
      </c>
      <c r="K18" s="34">
        <f t="shared" si="1"/>
        <v>87509297865</v>
      </c>
    </row>
    <row r="19" spans="1:11" x14ac:dyDescent="0.25">
      <c r="A19" s="30" t="s">
        <v>30</v>
      </c>
      <c r="B19" s="36">
        <f>+B10-B18</f>
        <v>-1179248205</v>
      </c>
      <c r="C19" s="37">
        <f t="shared" ref="C19:K19" si="2">+C10-C18</f>
        <v>-11734095924</v>
      </c>
      <c r="D19" s="38">
        <f t="shared" si="2"/>
        <v>-3680738338</v>
      </c>
      <c r="E19" s="36">
        <f t="shared" si="2"/>
        <v>700095509</v>
      </c>
      <c r="F19" s="37">
        <f t="shared" si="2"/>
        <v>2164517219</v>
      </c>
      <c r="G19" s="39">
        <f t="shared" si="2"/>
        <v>2164517219</v>
      </c>
      <c r="H19" s="40">
        <f t="shared" si="2"/>
        <v>-2578443871</v>
      </c>
      <c r="I19" s="36">
        <f t="shared" si="2"/>
        <v>4150688064</v>
      </c>
      <c r="J19" s="37">
        <f t="shared" si="2"/>
        <v>7513580219</v>
      </c>
      <c r="K19" s="39">
        <f t="shared" si="2"/>
        <v>8728145557</v>
      </c>
    </row>
    <row r="20" spans="1:11" x14ac:dyDescent="0.25">
      <c r="A20" s="41" t="s">
        <v>31</v>
      </c>
      <c r="B20" s="42">
        <v>1811395481</v>
      </c>
      <c r="C20" s="43">
        <v>0</v>
      </c>
      <c r="D20" s="44">
        <v>2808954753</v>
      </c>
      <c r="E20" s="42">
        <v>3694726000</v>
      </c>
      <c r="F20" s="43">
        <v>3570794400</v>
      </c>
      <c r="G20" s="45">
        <v>3570794400</v>
      </c>
      <c r="H20" s="46">
        <v>3359805647</v>
      </c>
      <c r="I20" s="42">
        <v>4100420113</v>
      </c>
      <c r="J20" s="43">
        <v>5123471720</v>
      </c>
      <c r="K20" s="45">
        <v>4475636000</v>
      </c>
    </row>
    <row r="21" spans="1:11" x14ac:dyDescent="0.25">
      <c r="A21" s="47" t="s">
        <v>32</v>
      </c>
      <c r="B21" s="48">
        <v>0</v>
      </c>
      <c r="C21" s="49">
        <v>9876221571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88</v>
      </c>
      <c r="B22" s="54">
        <f>SUM(B19:B21)</f>
        <v>632147276</v>
      </c>
      <c r="C22" s="55">
        <f t="shared" ref="C22:K22" si="3">SUM(C19:C21)</f>
        <v>-1857874353</v>
      </c>
      <c r="D22" s="56">
        <f t="shared" si="3"/>
        <v>-871783585</v>
      </c>
      <c r="E22" s="54">
        <f t="shared" si="3"/>
        <v>4394821509</v>
      </c>
      <c r="F22" s="55">
        <f t="shared" si="3"/>
        <v>5735311619</v>
      </c>
      <c r="G22" s="57">
        <f t="shared" si="3"/>
        <v>5735311619</v>
      </c>
      <c r="H22" s="58">
        <f t="shared" si="3"/>
        <v>781361776</v>
      </c>
      <c r="I22" s="54">
        <f t="shared" si="3"/>
        <v>8251108177</v>
      </c>
      <c r="J22" s="55">
        <f t="shared" si="3"/>
        <v>12637051939</v>
      </c>
      <c r="K22" s="57">
        <f t="shared" si="3"/>
        <v>13203781557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632147276</v>
      </c>
      <c r="C24" s="37">
        <f t="shared" ref="C24:K24" si="4">SUM(C22:C23)</f>
        <v>-1857874353</v>
      </c>
      <c r="D24" s="38">
        <f t="shared" si="4"/>
        <v>-871783585</v>
      </c>
      <c r="E24" s="36">
        <f t="shared" si="4"/>
        <v>4394821509</v>
      </c>
      <c r="F24" s="37">
        <f t="shared" si="4"/>
        <v>5735311619</v>
      </c>
      <c r="G24" s="39">
        <f t="shared" si="4"/>
        <v>5735311619</v>
      </c>
      <c r="H24" s="40">
        <f t="shared" si="4"/>
        <v>781361776</v>
      </c>
      <c r="I24" s="36">
        <f t="shared" si="4"/>
        <v>8251108177</v>
      </c>
      <c r="J24" s="37">
        <f t="shared" si="4"/>
        <v>12637051939</v>
      </c>
      <c r="K24" s="39">
        <f t="shared" si="4"/>
        <v>13203781557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6645901983</v>
      </c>
      <c r="C27" s="66">
        <v>0</v>
      </c>
      <c r="D27" s="67">
        <v>0</v>
      </c>
      <c r="E27" s="68">
        <v>7414826000</v>
      </c>
      <c r="F27" s="66">
        <v>7490894399</v>
      </c>
      <c r="G27" s="69">
        <v>7490894399</v>
      </c>
      <c r="H27" s="70">
        <v>0</v>
      </c>
      <c r="I27" s="68">
        <v>8700420163</v>
      </c>
      <c r="J27" s="66">
        <v>9024994001</v>
      </c>
      <c r="K27" s="69">
        <v>8489511000</v>
      </c>
    </row>
    <row r="28" spans="1:11" x14ac:dyDescent="0.25">
      <c r="A28" s="71" t="s">
        <v>36</v>
      </c>
      <c r="B28" s="17">
        <v>2484791429</v>
      </c>
      <c r="C28" s="17">
        <v>0</v>
      </c>
      <c r="D28" s="21">
        <v>0</v>
      </c>
      <c r="E28" s="22">
        <v>3694726000</v>
      </c>
      <c r="F28" s="17">
        <v>3570794400</v>
      </c>
      <c r="G28" s="23">
        <v>3570794400</v>
      </c>
      <c r="H28" s="19">
        <v>0</v>
      </c>
      <c r="I28" s="22">
        <v>4550420163</v>
      </c>
      <c r="J28" s="17">
        <v>5074994001</v>
      </c>
      <c r="K28" s="23">
        <v>4289511000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2034550495</v>
      </c>
      <c r="C30" s="17">
        <v>0</v>
      </c>
      <c r="D30" s="21">
        <v>0</v>
      </c>
      <c r="E30" s="22">
        <v>2500000000</v>
      </c>
      <c r="F30" s="17">
        <v>2699999999</v>
      </c>
      <c r="G30" s="23">
        <v>2699999999</v>
      </c>
      <c r="H30" s="19">
        <v>0</v>
      </c>
      <c r="I30" s="22">
        <v>3500000000</v>
      </c>
      <c r="J30" s="17">
        <v>3500000000</v>
      </c>
      <c r="K30" s="23">
        <v>2700000000</v>
      </c>
    </row>
    <row r="31" spans="1:11" x14ac:dyDescent="0.25">
      <c r="A31" s="20" t="s">
        <v>38</v>
      </c>
      <c r="B31" s="17">
        <v>2126560059</v>
      </c>
      <c r="C31" s="17">
        <v>0</v>
      </c>
      <c r="D31" s="21">
        <v>0</v>
      </c>
      <c r="E31" s="22">
        <v>1220100000</v>
      </c>
      <c r="F31" s="17">
        <v>1220100000</v>
      </c>
      <c r="G31" s="23">
        <v>1220100000</v>
      </c>
      <c r="H31" s="19">
        <v>0</v>
      </c>
      <c r="I31" s="22">
        <v>650000000</v>
      </c>
      <c r="J31" s="17">
        <v>450000000</v>
      </c>
      <c r="K31" s="23">
        <v>1500000000</v>
      </c>
    </row>
    <row r="32" spans="1:11" x14ac:dyDescent="0.25">
      <c r="A32" s="30" t="s">
        <v>39</v>
      </c>
      <c r="B32" s="66">
        <f>SUM(B28:B31)</f>
        <v>6645901983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7414826000</v>
      </c>
      <c r="F32" s="66">
        <f t="shared" si="5"/>
        <v>7490894399</v>
      </c>
      <c r="G32" s="69">
        <f t="shared" si="5"/>
        <v>7490894399</v>
      </c>
      <c r="H32" s="70">
        <f t="shared" si="5"/>
        <v>0</v>
      </c>
      <c r="I32" s="68">
        <f t="shared" si="5"/>
        <v>8700420163</v>
      </c>
      <c r="J32" s="66">
        <f t="shared" si="5"/>
        <v>9024994001</v>
      </c>
      <c r="K32" s="69">
        <f t="shared" si="5"/>
        <v>8489511000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38678893184</v>
      </c>
      <c r="C35" s="17">
        <v>15674596345</v>
      </c>
      <c r="D35" s="21">
        <v>15738936940</v>
      </c>
      <c r="E35" s="22">
        <v>17906943873</v>
      </c>
      <c r="F35" s="17">
        <v>16973292578</v>
      </c>
      <c r="G35" s="23">
        <v>16973292578</v>
      </c>
      <c r="H35" s="19">
        <v>20997702821</v>
      </c>
      <c r="I35" s="22">
        <v>18154043949</v>
      </c>
      <c r="J35" s="17">
        <v>29025728056</v>
      </c>
      <c r="K35" s="23">
        <v>40426024565</v>
      </c>
    </row>
    <row r="36" spans="1:11" x14ac:dyDescent="0.25">
      <c r="A36" s="20" t="s">
        <v>42</v>
      </c>
      <c r="B36" s="17">
        <v>89317238079</v>
      </c>
      <c r="C36" s="17">
        <v>85560181502</v>
      </c>
      <c r="D36" s="21">
        <v>93817897842</v>
      </c>
      <c r="E36" s="22">
        <v>92902772623</v>
      </c>
      <c r="F36" s="17">
        <v>95253800189</v>
      </c>
      <c r="G36" s="23">
        <v>95253800189</v>
      </c>
      <c r="H36" s="19">
        <v>94649518159</v>
      </c>
      <c r="I36" s="22">
        <v>99147321881</v>
      </c>
      <c r="J36" s="17">
        <v>102537496683</v>
      </c>
      <c r="K36" s="23">
        <v>105146425562</v>
      </c>
    </row>
    <row r="37" spans="1:11" x14ac:dyDescent="0.25">
      <c r="A37" s="20" t="s">
        <v>43</v>
      </c>
      <c r="B37" s="17">
        <v>42970626683</v>
      </c>
      <c r="C37" s="17">
        <v>22546490887</v>
      </c>
      <c r="D37" s="21">
        <v>28278845979</v>
      </c>
      <c r="E37" s="22">
        <v>16473061457</v>
      </c>
      <c r="F37" s="17">
        <v>21458649998</v>
      </c>
      <c r="G37" s="23">
        <v>21458649998</v>
      </c>
      <c r="H37" s="19">
        <v>32241501779</v>
      </c>
      <c r="I37" s="22">
        <v>16864149805</v>
      </c>
      <c r="J37" s="17">
        <v>17332889457</v>
      </c>
      <c r="K37" s="23">
        <v>18092612935</v>
      </c>
    </row>
    <row r="38" spans="1:11" x14ac:dyDescent="0.25">
      <c r="A38" s="20" t="s">
        <v>44</v>
      </c>
      <c r="B38" s="17">
        <v>25771454175</v>
      </c>
      <c r="C38" s="17">
        <v>22071710889</v>
      </c>
      <c r="D38" s="21">
        <v>24914734608</v>
      </c>
      <c r="E38" s="22">
        <v>26535554977</v>
      </c>
      <c r="F38" s="17">
        <v>28698948651</v>
      </c>
      <c r="G38" s="23">
        <v>28698948651</v>
      </c>
      <c r="H38" s="19">
        <v>24205754988</v>
      </c>
      <c r="I38" s="22">
        <v>29918973432</v>
      </c>
      <c r="J38" s="17">
        <v>31122563851</v>
      </c>
      <c r="K38" s="23">
        <v>31217945403</v>
      </c>
    </row>
    <row r="39" spans="1:11" x14ac:dyDescent="0.25">
      <c r="A39" s="20" t="s">
        <v>45</v>
      </c>
      <c r="B39" s="17">
        <v>58181584876</v>
      </c>
      <c r="C39" s="17">
        <v>57767467481</v>
      </c>
      <c r="D39" s="21">
        <v>56640977976</v>
      </c>
      <c r="E39" s="22">
        <v>67801100064</v>
      </c>
      <c r="F39" s="17">
        <v>62069494115</v>
      </c>
      <c r="G39" s="23">
        <v>62069494115</v>
      </c>
      <c r="H39" s="19">
        <v>58003042294</v>
      </c>
      <c r="I39" s="22">
        <v>70518242592</v>
      </c>
      <c r="J39" s="17">
        <v>83107771432</v>
      </c>
      <c r="K39" s="23">
        <v>96261891788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4072950764</v>
      </c>
      <c r="C42" s="17">
        <v>0</v>
      </c>
      <c r="D42" s="21">
        <v>0</v>
      </c>
      <c r="E42" s="22">
        <v>14681592546</v>
      </c>
      <c r="F42" s="17">
        <v>13849984649</v>
      </c>
      <c r="G42" s="23">
        <v>13849984649</v>
      </c>
      <c r="H42" s="19">
        <v>7323542000</v>
      </c>
      <c r="I42" s="22">
        <v>19205905227</v>
      </c>
      <c r="J42" s="17">
        <v>32892456893</v>
      </c>
      <c r="K42" s="23">
        <v>34346199299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-6621534126</v>
      </c>
      <c r="F43" s="17">
        <v>-7139158382</v>
      </c>
      <c r="G43" s="23">
        <v>-7139158382</v>
      </c>
      <c r="H43" s="19">
        <v>-7771365000</v>
      </c>
      <c r="I43" s="22">
        <v>-9290941967</v>
      </c>
      <c r="J43" s="17">
        <v>-9285813701</v>
      </c>
      <c r="K43" s="23">
        <v>-8769989080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978795307</v>
      </c>
      <c r="F44" s="17">
        <v>3818760072</v>
      </c>
      <c r="G44" s="23">
        <v>3818760072</v>
      </c>
      <c r="H44" s="19">
        <v>8533832000</v>
      </c>
      <c r="I44" s="22">
        <v>316193027</v>
      </c>
      <c r="J44" s="17">
        <v>1262147171</v>
      </c>
      <c r="K44" s="23">
        <v>411574775</v>
      </c>
    </row>
    <row r="45" spans="1:11" x14ac:dyDescent="0.25">
      <c r="A45" s="30" t="s">
        <v>50</v>
      </c>
      <c r="B45" s="66">
        <v>4722549104</v>
      </c>
      <c r="C45" s="66">
        <v>4795206010</v>
      </c>
      <c r="D45" s="67">
        <v>3717439189</v>
      </c>
      <c r="E45" s="68">
        <v>9916922984</v>
      </c>
      <c r="F45" s="66">
        <v>12695443339</v>
      </c>
      <c r="G45" s="69">
        <v>12695443339</v>
      </c>
      <c r="H45" s="70">
        <v>10251869031</v>
      </c>
      <c r="I45" s="68">
        <v>12962047562</v>
      </c>
      <c r="J45" s="66">
        <v>29096972616</v>
      </c>
      <c r="K45" s="69">
        <v>41064497120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3673041948</v>
      </c>
      <c r="C48" s="17">
        <v>5359205091</v>
      </c>
      <c r="D48" s="21">
        <v>2992263499</v>
      </c>
      <c r="E48" s="22">
        <v>3675859127</v>
      </c>
      <c r="F48" s="17">
        <v>2700907332</v>
      </c>
      <c r="G48" s="23">
        <v>2700907332</v>
      </c>
      <c r="H48" s="19">
        <v>5388035664</v>
      </c>
      <c r="I48" s="22">
        <v>4832055038</v>
      </c>
      <c r="J48" s="17">
        <v>15944732603</v>
      </c>
      <c r="K48" s="23">
        <v>27602716027</v>
      </c>
    </row>
    <row r="49" spans="1:11" x14ac:dyDescent="0.25">
      <c r="A49" s="20" t="s">
        <v>53</v>
      </c>
      <c r="B49" s="17">
        <f>+B75</f>
        <v>9747828077</v>
      </c>
      <c r="C49" s="17">
        <f t="shared" ref="C49:K49" si="6">+C75</f>
        <v>18026395595</v>
      </c>
      <c r="D49" s="21">
        <f t="shared" si="6"/>
        <v>19066868183</v>
      </c>
      <c r="E49" s="22">
        <f t="shared" si="6"/>
        <v>-1515297707.4046192</v>
      </c>
      <c r="F49" s="17">
        <f t="shared" si="6"/>
        <v>2421768039.5849476</v>
      </c>
      <c r="G49" s="23">
        <f t="shared" si="6"/>
        <v>2421768039.5849476</v>
      </c>
      <c r="H49" s="19">
        <f t="shared" si="6"/>
        <v>10353654120.426716</v>
      </c>
      <c r="I49" s="22">
        <f t="shared" si="6"/>
        <v>-982726246.84923935</v>
      </c>
      <c r="J49" s="17">
        <f t="shared" si="6"/>
        <v>-1752709732.3698425</v>
      </c>
      <c r="K49" s="23">
        <f t="shared" si="6"/>
        <v>-1096887807.230835</v>
      </c>
    </row>
    <row r="50" spans="1:11" x14ac:dyDescent="0.25">
      <c r="A50" s="30" t="s">
        <v>54</v>
      </c>
      <c r="B50" s="66">
        <f>+B48-B49</f>
        <v>-6074786129</v>
      </c>
      <c r="C50" s="66">
        <f t="shared" ref="C50:K50" si="7">+C48-C49</f>
        <v>-12667190504</v>
      </c>
      <c r="D50" s="67">
        <f t="shared" si="7"/>
        <v>-16074604684</v>
      </c>
      <c r="E50" s="68">
        <f t="shared" si="7"/>
        <v>5191156834.4046192</v>
      </c>
      <c r="F50" s="66">
        <f t="shared" si="7"/>
        <v>279139292.41505241</v>
      </c>
      <c r="G50" s="69">
        <f t="shared" si="7"/>
        <v>279139292.41505241</v>
      </c>
      <c r="H50" s="70">
        <f t="shared" si="7"/>
        <v>-4965618456.4267159</v>
      </c>
      <c r="I50" s="68">
        <f t="shared" si="7"/>
        <v>5814781284.8492393</v>
      </c>
      <c r="J50" s="66">
        <f t="shared" si="7"/>
        <v>17697442335.369843</v>
      </c>
      <c r="K50" s="69">
        <f t="shared" si="7"/>
        <v>28699603834.230835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77484584617</v>
      </c>
      <c r="C53" s="17">
        <v>83880409328</v>
      </c>
      <c r="D53" s="21">
        <v>88326140655</v>
      </c>
      <c r="E53" s="22">
        <v>89485910263</v>
      </c>
      <c r="F53" s="17">
        <v>90531389210</v>
      </c>
      <c r="G53" s="23">
        <v>90531389210</v>
      </c>
      <c r="H53" s="19">
        <v>91711772579</v>
      </c>
      <c r="I53" s="22">
        <v>93831061102</v>
      </c>
      <c r="J53" s="17">
        <v>96957088205</v>
      </c>
      <c r="K53" s="23">
        <v>99282211004</v>
      </c>
    </row>
    <row r="54" spans="1:11" x14ac:dyDescent="0.25">
      <c r="A54" s="20" t="s">
        <v>57</v>
      </c>
      <c r="B54" s="17">
        <v>3759660707</v>
      </c>
      <c r="C54" s="17">
        <v>5207463140</v>
      </c>
      <c r="D54" s="21">
        <v>4715477516</v>
      </c>
      <c r="E54" s="22">
        <v>5179146560</v>
      </c>
      <c r="F54" s="17">
        <v>5298690190</v>
      </c>
      <c r="G54" s="23">
        <v>5298690190</v>
      </c>
      <c r="H54" s="19">
        <v>4913983552</v>
      </c>
      <c r="I54" s="22">
        <v>5643271270</v>
      </c>
      <c r="J54" s="17">
        <v>5898966900</v>
      </c>
      <c r="K54" s="23">
        <v>6164388200</v>
      </c>
    </row>
    <row r="55" spans="1:11" x14ac:dyDescent="0.25">
      <c r="A55" s="20" t="s">
        <v>58</v>
      </c>
      <c r="B55" s="17">
        <v>3117909457</v>
      </c>
      <c r="C55" s="17">
        <v>0</v>
      </c>
      <c r="D55" s="21">
        <v>0</v>
      </c>
      <c r="E55" s="22">
        <v>2904284971</v>
      </c>
      <c r="F55" s="17">
        <v>2894738346</v>
      </c>
      <c r="G55" s="23">
        <v>2894738346</v>
      </c>
      <c r="H55" s="19">
        <v>0</v>
      </c>
      <c r="I55" s="22">
        <v>4208926226</v>
      </c>
      <c r="J55" s="17">
        <v>4254785583</v>
      </c>
      <c r="K55" s="23">
        <v>4663423617</v>
      </c>
    </row>
    <row r="56" spans="1:11" x14ac:dyDescent="0.25">
      <c r="A56" s="20" t="s">
        <v>59</v>
      </c>
      <c r="B56" s="17">
        <v>1489850768</v>
      </c>
      <c r="C56" s="17">
        <v>1211326630</v>
      </c>
      <c r="D56" s="21">
        <v>1680879432</v>
      </c>
      <c r="E56" s="22">
        <v>3488191512</v>
      </c>
      <c r="F56" s="17">
        <v>3520989953</v>
      </c>
      <c r="G56" s="23">
        <v>3520989953</v>
      </c>
      <c r="H56" s="19">
        <v>1296792722</v>
      </c>
      <c r="I56" s="22">
        <v>3467208728</v>
      </c>
      <c r="J56" s="17">
        <v>3513245344</v>
      </c>
      <c r="K56" s="23">
        <v>3658183300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3075</v>
      </c>
      <c r="C62" s="86">
        <v>695</v>
      </c>
      <c r="D62" s="87">
        <v>695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6758</v>
      </c>
      <c r="C63" s="86">
        <v>6758</v>
      </c>
      <c r="D63" s="87">
        <v>6758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0.97930973048048042</v>
      </c>
      <c r="F70" s="5">
        <f t="shared" si="8"/>
        <v>0.96522325668670017</v>
      </c>
      <c r="G70" s="5">
        <f t="shared" si="8"/>
        <v>0.96522325668670017</v>
      </c>
      <c r="H70" s="5">
        <f t="shared" si="8"/>
        <v>0.8988249465009972</v>
      </c>
      <c r="I70" s="5">
        <f t="shared" si="8"/>
        <v>0.98857946099943084</v>
      </c>
      <c r="J70" s="5">
        <f t="shared" si="8"/>
        <v>1.1165732255437097</v>
      </c>
      <c r="K70" s="5">
        <f t="shared" si="8"/>
        <v>1.1207783214259945</v>
      </c>
    </row>
    <row r="71" spans="1:11" ht="13" hidden="1" x14ac:dyDescent="0.3">
      <c r="A71" s="1" t="s">
        <v>92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61109810915</v>
      </c>
      <c r="F71" s="2">
        <f t="shared" si="9"/>
        <v>61490576418</v>
      </c>
      <c r="G71" s="2">
        <f t="shared" si="9"/>
        <v>61490576418</v>
      </c>
      <c r="H71" s="2">
        <f t="shared" si="9"/>
        <v>56530242000</v>
      </c>
      <c r="I71" s="2">
        <f t="shared" si="9"/>
        <v>69101733483</v>
      </c>
      <c r="J71" s="2">
        <f t="shared" si="9"/>
        <v>84215584795</v>
      </c>
      <c r="K71" s="2">
        <f t="shared" si="9"/>
        <v>89314537764</v>
      </c>
    </row>
    <row r="72" spans="1:11" ht="13" hidden="1" x14ac:dyDescent="0.3">
      <c r="A72" s="1" t="s">
        <v>93</v>
      </c>
      <c r="B72" s="2">
        <f>+B77</f>
        <v>48854683189</v>
      </c>
      <c r="C72" s="2">
        <f t="shared" ref="C72:K72" si="10">+C77</f>
        <v>48997924433</v>
      </c>
      <c r="D72" s="2">
        <f t="shared" si="10"/>
        <v>57755551956</v>
      </c>
      <c r="E72" s="2">
        <f t="shared" si="10"/>
        <v>62400902404</v>
      </c>
      <c r="F72" s="2">
        <f t="shared" si="10"/>
        <v>63706065920</v>
      </c>
      <c r="G72" s="2">
        <f t="shared" si="10"/>
        <v>63706065920</v>
      </c>
      <c r="H72" s="2">
        <f t="shared" si="10"/>
        <v>62893494690</v>
      </c>
      <c r="I72" s="2">
        <f t="shared" si="10"/>
        <v>69900029496</v>
      </c>
      <c r="J72" s="2">
        <f t="shared" si="10"/>
        <v>75423252921</v>
      </c>
      <c r="K72" s="2">
        <f t="shared" si="10"/>
        <v>79689744222</v>
      </c>
    </row>
    <row r="73" spans="1:11" ht="13" hidden="1" x14ac:dyDescent="0.3">
      <c r="A73" s="1" t="s">
        <v>94</v>
      </c>
      <c r="B73" s="2">
        <f>+B74</f>
        <v>1819127445.6666665</v>
      </c>
      <c r="C73" s="2">
        <f t="shared" ref="C73:K73" si="11">+(C78+C80+C81+C82)-(B78+B80+B81+B82)</f>
        <v>1803896116</v>
      </c>
      <c r="D73" s="2">
        <f t="shared" si="11"/>
        <v>847081235</v>
      </c>
      <c r="E73" s="2">
        <f t="shared" si="11"/>
        <v>-201121624</v>
      </c>
      <c r="F73" s="2">
        <f>+(F78+F80+F81+F82)-(D78+D80+D81+D82)</f>
        <v>-137461620</v>
      </c>
      <c r="G73" s="2">
        <f>+(G78+G80+G81+G82)-(D78+D80+D81+D82)</f>
        <v>-137461620</v>
      </c>
      <c r="H73" s="2">
        <f>+(H78+H80+H81+H82)-(D78+D80+D81+D82)</f>
        <v>3611136461</v>
      </c>
      <c r="I73" s="2">
        <f>+(I78+I80+I81+I82)-(E78+E80+E81+E82)</f>
        <v>63659996</v>
      </c>
      <c r="J73" s="2">
        <f t="shared" si="11"/>
        <v>4</v>
      </c>
      <c r="K73" s="2">
        <f t="shared" si="11"/>
        <v>0</v>
      </c>
    </row>
    <row r="74" spans="1:11" ht="13" hidden="1" x14ac:dyDescent="0.3">
      <c r="A74" s="1" t="s">
        <v>95</v>
      </c>
      <c r="B74" s="2">
        <f>+TREND(C74:E74)</f>
        <v>1819127445.6666665</v>
      </c>
      <c r="C74" s="2">
        <f>+C73</f>
        <v>1803896116</v>
      </c>
      <c r="D74" s="2">
        <f t="shared" ref="D74:K74" si="12">+D73</f>
        <v>847081235</v>
      </c>
      <c r="E74" s="2">
        <f t="shared" si="12"/>
        <v>-201121624</v>
      </c>
      <c r="F74" s="2">
        <f t="shared" si="12"/>
        <v>-137461620</v>
      </c>
      <c r="G74" s="2">
        <f t="shared" si="12"/>
        <v>-137461620</v>
      </c>
      <c r="H74" s="2">
        <f t="shared" si="12"/>
        <v>3611136461</v>
      </c>
      <c r="I74" s="2">
        <f t="shared" si="12"/>
        <v>63659996</v>
      </c>
      <c r="J74" s="2">
        <f t="shared" si="12"/>
        <v>4</v>
      </c>
      <c r="K74" s="2">
        <f t="shared" si="12"/>
        <v>0</v>
      </c>
    </row>
    <row r="75" spans="1:11" ht="13" hidden="1" x14ac:dyDescent="0.3">
      <c r="A75" s="1" t="s">
        <v>96</v>
      </c>
      <c r="B75" s="2">
        <f>+B84-(((B80+B81+B82+B78)*B70)-B79)</f>
        <v>9747828077</v>
      </c>
      <c r="C75" s="2">
        <f t="shared" ref="C75:K75" si="13">+C84-(((C80+C81+C82+C78)*C70)-C79)</f>
        <v>18026395595</v>
      </c>
      <c r="D75" s="2">
        <f t="shared" si="13"/>
        <v>19066868183</v>
      </c>
      <c r="E75" s="2">
        <f t="shared" si="13"/>
        <v>-1515297707.4046192</v>
      </c>
      <c r="F75" s="2">
        <f t="shared" si="13"/>
        <v>2421768039.5849476</v>
      </c>
      <c r="G75" s="2">
        <f t="shared" si="13"/>
        <v>2421768039.5849476</v>
      </c>
      <c r="H75" s="2">
        <f t="shared" si="13"/>
        <v>10353654120.426716</v>
      </c>
      <c r="I75" s="2">
        <f t="shared" si="13"/>
        <v>-982726246.84923935</v>
      </c>
      <c r="J75" s="2">
        <f t="shared" si="13"/>
        <v>-1752709732.3698425</v>
      </c>
      <c r="K75" s="2">
        <f t="shared" si="13"/>
        <v>-1096887807.230835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48854683189</v>
      </c>
      <c r="C77" s="3">
        <v>48997924433</v>
      </c>
      <c r="D77" s="3">
        <v>57755551956</v>
      </c>
      <c r="E77" s="3">
        <v>62400902404</v>
      </c>
      <c r="F77" s="3">
        <v>63706065920</v>
      </c>
      <c r="G77" s="3">
        <v>63706065920</v>
      </c>
      <c r="H77" s="3">
        <v>62893494690</v>
      </c>
      <c r="I77" s="3">
        <v>69900029496</v>
      </c>
      <c r="J77" s="3">
        <v>75423252921</v>
      </c>
      <c r="K77" s="3">
        <v>79689744222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1222722</v>
      </c>
      <c r="E78" s="3">
        <v>0</v>
      </c>
      <c r="F78" s="3">
        <v>0</v>
      </c>
      <c r="G78" s="3">
        <v>0</v>
      </c>
      <c r="H78" s="3">
        <v>62698409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10457707701</v>
      </c>
      <c r="C79" s="3">
        <v>18425916734</v>
      </c>
      <c r="D79" s="3">
        <v>24169166763</v>
      </c>
      <c r="E79" s="3">
        <v>12123457412</v>
      </c>
      <c r="F79" s="3">
        <v>17062387722</v>
      </c>
      <c r="G79" s="3">
        <v>17062387722</v>
      </c>
      <c r="H79" s="3">
        <v>25985861902</v>
      </c>
      <c r="I79" s="3">
        <v>13327730745</v>
      </c>
      <c r="J79" s="3">
        <v>13690587228</v>
      </c>
      <c r="K79" s="3">
        <v>14095319231</v>
      </c>
    </row>
    <row r="80" spans="1:11" ht="13" hidden="1" x14ac:dyDescent="0.3">
      <c r="A80" s="1" t="s">
        <v>71</v>
      </c>
      <c r="B80" s="3">
        <v>-2203970934</v>
      </c>
      <c r="C80" s="3">
        <v>10157780565</v>
      </c>
      <c r="D80" s="3">
        <v>11033542073</v>
      </c>
      <c r="E80" s="3">
        <v>9541141000</v>
      </c>
      <c r="F80" s="3">
        <v>10024581002</v>
      </c>
      <c r="G80" s="3">
        <v>10024581002</v>
      </c>
      <c r="H80" s="3">
        <v>14251486587</v>
      </c>
      <c r="I80" s="3">
        <v>10024580995</v>
      </c>
      <c r="J80" s="3">
        <v>10024581000</v>
      </c>
      <c r="K80" s="3">
        <v>10024581000</v>
      </c>
    </row>
    <row r="81" spans="1:11" ht="13" hidden="1" x14ac:dyDescent="0.3">
      <c r="A81" s="1" t="s">
        <v>72</v>
      </c>
      <c r="B81" s="3">
        <v>11775150782</v>
      </c>
      <c r="C81" s="3">
        <v>101200926</v>
      </c>
      <c r="D81" s="3">
        <v>132189892</v>
      </c>
      <c r="E81" s="3">
        <v>1560932000</v>
      </c>
      <c r="F81" s="3">
        <v>1141152002</v>
      </c>
      <c r="G81" s="3">
        <v>1141152002</v>
      </c>
      <c r="H81" s="3">
        <v>356341543</v>
      </c>
      <c r="I81" s="3">
        <v>1141152001</v>
      </c>
      <c r="J81" s="3">
        <v>1141152000</v>
      </c>
      <c r="K81" s="3">
        <v>1141152000</v>
      </c>
    </row>
    <row r="82" spans="1:11" ht="13" hidden="1" x14ac:dyDescent="0.3">
      <c r="A82" s="1" t="s">
        <v>73</v>
      </c>
      <c r="B82" s="3">
        <v>-918962575</v>
      </c>
      <c r="C82" s="3">
        <v>197131898</v>
      </c>
      <c r="D82" s="3">
        <v>136239937</v>
      </c>
      <c r="E82" s="3">
        <v>0</v>
      </c>
      <c r="F82" s="3">
        <v>0</v>
      </c>
      <c r="G82" s="3">
        <v>0</v>
      </c>
      <c r="H82" s="3">
        <v>243804546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61109810915</v>
      </c>
      <c r="F83" s="3">
        <v>61490576418</v>
      </c>
      <c r="G83" s="3">
        <v>61490576418</v>
      </c>
      <c r="H83" s="3">
        <v>56530242000</v>
      </c>
      <c r="I83" s="3">
        <v>69101733483</v>
      </c>
      <c r="J83" s="3">
        <v>84215584795</v>
      </c>
      <c r="K83" s="3">
        <v>89314537764</v>
      </c>
    </row>
    <row r="84" spans="1:11" ht="13" hidden="1" x14ac:dyDescent="0.3">
      <c r="A84" s="1" t="s">
        <v>75</v>
      </c>
      <c r="B84" s="3">
        <v>-709879624</v>
      </c>
      <c r="C84" s="3">
        <v>-399521139</v>
      </c>
      <c r="D84" s="3">
        <v>-5102298580</v>
      </c>
      <c r="E84" s="3">
        <v>-2766387002</v>
      </c>
      <c r="F84" s="3">
        <v>-3863194509</v>
      </c>
      <c r="G84" s="3">
        <v>-3863194509</v>
      </c>
      <c r="H84" s="3">
        <v>-2226834942</v>
      </c>
      <c r="I84" s="3">
        <v>-3272242685</v>
      </c>
      <c r="J84" s="3">
        <v>-2975938449</v>
      </c>
      <c r="K84" s="3">
        <v>-2677895549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8444972556</v>
      </c>
      <c r="C5" s="17">
        <v>9069425546</v>
      </c>
      <c r="D5" s="21">
        <v>9875872847</v>
      </c>
      <c r="E5" s="22">
        <v>10108591620</v>
      </c>
      <c r="F5" s="17">
        <v>10173564448</v>
      </c>
      <c r="G5" s="23">
        <v>10173564448</v>
      </c>
      <c r="H5" s="19">
        <v>10323481056</v>
      </c>
      <c r="I5" s="22">
        <v>11195496101</v>
      </c>
      <c r="J5" s="17">
        <v>11699293425</v>
      </c>
      <c r="K5" s="23">
        <v>12227544295</v>
      </c>
    </row>
    <row r="6" spans="1:11" x14ac:dyDescent="0.25">
      <c r="A6" s="20" t="s">
        <v>18</v>
      </c>
      <c r="B6" s="17">
        <v>24378037950</v>
      </c>
      <c r="C6" s="17">
        <v>22113505474</v>
      </c>
      <c r="D6" s="21">
        <v>25153058184</v>
      </c>
      <c r="E6" s="22">
        <v>28289264701</v>
      </c>
      <c r="F6" s="17">
        <v>28353629988</v>
      </c>
      <c r="G6" s="23">
        <v>28353629988</v>
      </c>
      <c r="H6" s="19">
        <v>27043341611</v>
      </c>
      <c r="I6" s="22">
        <v>31197841297</v>
      </c>
      <c r="J6" s="17">
        <v>32806183677</v>
      </c>
      <c r="K6" s="23">
        <v>34530505560</v>
      </c>
    </row>
    <row r="7" spans="1:11" x14ac:dyDescent="0.25">
      <c r="A7" s="20" t="s">
        <v>19</v>
      </c>
      <c r="B7" s="17">
        <v>38055373</v>
      </c>
      <c r="C7" s="17">
        <v>217399040</v>
      </c>
      <c r="D7" s="21">
        <v>240960241</v>
      </c>
      <c r="E7" s="22">
        <v>61328415</v>
      </c>
      <c r="F7" s="17">
        <v>153383061</v>
      </c>
      <c r="G7" s="23">
        <v>153383061</v>
      </c>
      <c r="H7" s="19">
        <v>214826511</v>
      </c>
      <c r="I7" s="22">
        <v>154925169</v>
      </c>
      <c r="J7" s="17">
        <v>156483007</v>
      </c>
      <c r="K7" s="23">
        <v>158067276</v>
      </c>
    </row>
    <row r="8" spans="1:11" x14ac:dyDescent="0.25">
      <c r="A8" s="20" t="s">
        <v>20</v>
      </c>
      <c r="B8" s="17">
        <v>2765422573</v>
      </c>
      <c r="C8" s="17">
        <v>4760312961</v>
      </c>
      <c r="D8" s="21">
        <v>4906485413</v>
      </c>
      <c r="E8" s="22">
        <v>5240674544</v>
      </c>
      <c r="F8" s="17">
        <v>5339918289</v>
      </c>
      <c r="G8" s="23">
        <v>5339918289</v>
      </c>
      <c r="H8" s="19">
        <v>5347152999</v>
      </c>
      <c r="I8" s="22">
        <v>5412741219</v>
      </c>
      <c r="J8" s="17">
        <v>5689748560</v>
      </c>
      <c r="K8" s="23">
        <v>5855862741</v>
      </c>
    </row>
    <row r="9" spans="1:11" x14ac:dyDescent="0.25">
      <c r="A9" s="20" t="s">
        <v>21</v>
      </c>
      <c r="B9" s="17">
        <v>5209451307</v>
      </c>
      <c r="C9" s="17">
        <v>4553901191</v>
      </c>
      <c r="D9" s="21">
        <v>5686670074</v>
      </c>
      <c r="E9" s="22">
        <v>4774399689</v>
      </c>
      <c r="F9" s="17">
        <v>5224563587</v>
      </c>
      <c r="G9" s="23">
        <v>5224563587</v>
      </c>
      <c r="H9" s="19">
        <v>5055422705</v>
      </c>
      <c r="I9" s="22">
        <v>5419622358</v>
      </c>
      <c r="J9" s="17">
        <v>5654833934</v>
      </c>
      <c r="K9" s="23">
        <v>5862640591</v>
      </c>
    </row>
    <row r="10" spans="1:11" x14ac:dyDescent="0.25">
      <c r="A10" s="24" t="s">
        <v>87</v>
      </c>
      <c r="B10" s="25">
        <f>SUM(B5:B9)</f>
        <v>40835939759</v>
      </c>
      <c r="C10" s="26">
        <f t="shared" ref="C10:K10" si="0">SUM(C5:C9)</f>
        <v>40714544212</v>
      </c>
      <c r="D10" s="27">
        <f t="shared" si="0"/>
        <v>45863046759</v>
      </c>
      <c r="E10" s="25">
        <f t="shared" si="0"/>
        <v>48474258969</v>
      </c>
      <c r="F10" s="26">
        <f t="shared" si="0"/>
        <v>49245059373</v>
      </c>
      <c r="G10" s="28">
        <f t="shared" si="0"/>
        <v>49245059373</v>
      </c>
      <c r="H10" s="29">
        <f t="shared" si="0"/>
        <v>47984224882</v>
      </c>
      <c r="I10" s="25">
        <f t="shared" si="0"/>
        <v>53380626144</v>
      </c>
      <c r="J10" s="26">
        <f t="shared" si="0"/>
        <v>56006542603</v>
      </c>
      <c r="K10" s="28">
        <f t="shared" si="0"/>
        <v>58634620463</v>
      </c>
    </row>
    <row r="11" spans="1:11" x14ac:dyDescent="0.25">
      <c r="A11" s="20" t="s">
        <v>22</v>
      </c>
      <c r="B11" s="17">
        <v>11057463813</v>
      </c>
      <c r="C11" s="17">
        <v>11404017528</v>
      </c>
      <c r="D11" s="21">
        <v>11596499966</v>
      </c>
      <c r="E11" s="22">
        <v>13392749159</v>
      </c>
      <c r="F11" s="17">
        <v>12995200571</v>
      </c>
      <c r="G11" s="23">
        <v>12995200571</v>
      </c>
      <c r="H11" s="19">
        <v>11579591908</v>
      </c>
      <c r="I11" s="22">
        <v>13910915245</v>
      </c>
      <c r="J11" s="17">
        <v>14658433085</v>
      </c>
      <c r="K11" s="23">
        <v>15397284758</v>
      </c>
    </row>
    <row r="12" spans="1:11" x14ac:dyDescent="0.25">
      <c r="A12" s="20" t="s">
        <v>23</v>
      </c>
      <c r="B12" s="17">
        <v>127550460</v>
      </c>
      <c r="C12" s="17">
        <v>131912645</v>
      </c>
      <c r="D12" s="21">
        <v>133389734</v>
      </c>
      <c r="E12" s="22">
        <v>161437716</v>
      </c>
      <c r="F12" s="17">
        <v>161437709</v>
      </c>
      <c r="G12" s="23">
        <v>161437709</v>
      </c>
      <c r="H12" s="19">
        <v>136861352</v>
      </c>
      <c r="I12" s="22">
        <v>171123969</v>
      </c>
      <c r="J12" s="17">
        <v>180107978</v>
      </c>
      <c r="K12" s="23">
        <v>189563646</v>
      </c>
    </row>
    <row r="13" spans="1:11" x14ac:dyDescent="0.25">
      <c r="A13" s="20" t="s">
        <v>24</v>
      </c>
      <c r="B13" s="17">
        <v>1000654217</v>
      </c>
      <c r="C13" s="17">
        <v>2782702257</v>
      </c>
      <c r="D13" s="21">
        <v>2151016971</v>
      </c>
      <c r="E13" s="22">
        <v>3138342523</v>
      </c>
      <c r="F13" s="17">
        <v>2302949334</v>
      </c>
      <c r="G13" s="23">
        <v>2302949334</v>
      </c>
      <c r="H13" s="19">
        <v>2476363743</v>
      </c>
      <c r="I13" s="22">
        <v>2447186778</v>
      </c>
      <c r="J13" s="17">
        <v>2557046936</v>
      </c>
      <c r="K13" s="23">
        <v>2618750960</v>
      </c>
    </row>
    <row r="14" spans="1:11" x14ac:dyDescent="0.25">
      <c r="A14" s="20" t="s">
        <v>25</v>
      </c>
      <c r="B14" s="17">
        <v>-1380050872</v>
      </c>
      <c r="C14" s="17">
        <v>1946104104</v>
      </c>
      <c r="D14" s="21">
        <v>2349678794</v>
      </c>
      <c r="E14" s="22">
        <v>1830918652</v>
      </c>
      <c r="F14" s="17">
        <v>1668046373</v>
      </c>
      <c r="G14" s="23">
        <v>1668046373</v>
      </c>
      <c r="H14" s="19">
        <v>1389645870</v>
      </c>
      <c r="I14" s="22">
        <v>1365894002</v>
      </c>
      <c r="J14" s="17">
        <v>1417876463</v>
      </c>
      <c r="K14" s="23">
        <v>1453149335</v>
      </c>
    </row>
    <row r="15" spans="1:11" x14ac:dyDescent="0.25">
      <c r="A15" s="20" t="s">
        <v>26</v>
      </c>
      <c r="B15" s="17">
        <v>9688048750</v>
      </c>
      <c r="C15" s="17">
        <v>15468841965</v>
      </c>
      <c r="D15" s="21">
        <v>18037274922</v>
      </c>
      <c r="E15" s="22">
        <v>20102889800</v>
      </c>
      <c r="F15" s="17">
        <v>20218023580</v>
      </c>
      <c r="G15" s="23">
        <v>20218023580</v>
      </c>
      <c r="H15" s="19">
        <v>20294760435</v>
      </c>
      <c r="I15" s="22">
        <v>22606306035</v>
      </c>
      <c r="J15" s="17">
        <v>23856353462</v>
      </c>
      <c r="K15" s="23">
        <v>25344395954</v>
      </c>
    </row>
    <row r="16" spans="1:11" x14ac:dyDescent="0.25">
      <c r="A16" s="20" t="s">
        <v>27</v>
      </c>
      <c r="B16" s="17">
        <v>1875158</v>
      </c>
      <c r="C16" s="17">
        <v>3272183</v>
      </c>
      <c r="D16" s="21">
        <v>99854090</v>
      </c>
      <c r="E16" s="22">
        <v>9893111</v>
      </c>
      <c r="F16" s="17">
        <v>90069927</v>
      </c>
      <c r="G16" s="23">
        <v>90069927</v>
      </c>
      <c r="H16" s="19">
        <v>144661957</v>
      </c>
      <c r="I16" s="22">
        <v>94151339</v>
      </c>
      <c r="J16" s="17">
        <v>88388149</v>
      </c>
      <c r="K16" s="23">
        <v>90275794</v>
      </c>
    </row>
    <row r="17" spans="1:11" x14ac:dyDescent="0.25">
      <c r="A17" s="20" t="s">
        <v>28</v>
      </c>
      <c r="B17" s="17">
        <v>7286213307</v>
      </c>
      <c r="C17" s="17">
        <v>9724612438</v>
      </c>
      <c r="D17" s="21">
        <v>10943729012</v>
      </c>
      <c r="E17" s="22">
        <v>9682514052</v>
      </c>
      <c r="F17" s="17">
        <v>11580323982</v>
      </c>
      <c r="G17" s="23">
        <v>11580323982</v>
      </c>
      <c r="H17" s="19">
        <v>11247635470</v>
      </c>
      <c r="I17" s="22">
        <v>11461831599</v>
      </c>
      <c r="J17" s="17">
        <v>12288770429</v>
      </c>
      <c r="K17" s="23">
        <v>12563629798</v>
      </c>
    </row>
    <row r="18" spans="1:11" x14ac:dyDescent="0.25">
      <c r="A18" s="30" t="s">
        <v>29</v>
      </c>
      <c r="B18" s="31">
        <f>SUM(B11:B17)</f>
        <v>27781754833</v>
      </c>
      <c r="C18" s="32">
        <f t="shared" ref="C18:K18" si="1">SUM(C11:C17)</f>
        <v>41461463120</v>
      </c>
      <c r="D18" s="33">
        <f t="shared" si="1"/>
        <v>45311443489</v>
      </c>
      <c r="E18" s="31">
        <f t="shared" si="1"/>
        <v>48318745013</v>
      </c>
      <c r="F18" s="32">
        <f t="shared" si="1"/>
        <v>49016051476</v>
      </c>
      <c r="G18" s="34">
        <f t="shared" si="1"/>
        <v>49016051476</v>
      </c>
      <c r="H18" s="35">
        <f t="shared" si="1"/>
        <v>47269520735</v>
      </c>
      <c r="I18" s="31">
        <f t="shared" si="1"/>
        <v>52057408967</v>
      </c>
      <c r="J18" s="32">
        <f t="shared" si="1"/>
        <v>55046976502</v>
      </c>
      <c r="K18" s="34">
        <f t="shared" si="1"/>
        <v>57657050245</v>
      </c>
    </row>
    <row r="19" spans="1:11" x14ac:dyDescent="0.25">
      <c r="A19" s="30" t="s">
        <v>30</v>
      </c>
      <c r="B19" s="36">
        <f>+B10-B18</f>
        <v>13054184926</v>
      </c>
      <c r="C19" s="37">
        <f t="shared" ref="C19:K19" si="2">+C10-C18</f>
        <v>-746918908</v>
      </c>
      <c r="D19" s="38">
        <f t="shared" si="2"/>
        <v>551603270</v>
      </c>
      <c r="E19" s="36">
        <f t="shared" si="2"/>
        <v>155513956</v>
      </c>
      <c r="F19" s="37">
        <f t="shared" si="2"/>
        <v>229007897</v>
      </c>
      <c r="G19" s="39">
        <f t="shared" si="2"/>
        <v>229007897</v>
      </c>
      <c r="H19" s="40">
        <f t="shared" si="2"/>
        <v>714704147</v>
      </c>
      <c r="I19" s="36">
        <f t="shared" si="2"/>
        <v>1323217177</v>
      </c>
      <c r="J19" s="37">
        <f t="shared" si="2"/>
        <v>959566101</v>
      </c>
      <c r="K19" s="39">
        <f t="shared" si="2"/>
        <v>977570218</v>
      </c>
    </row>
    <row r="20" spans="1:11" x14ac:dyDescent="0.25">
      <c r="A20" s="41" t="s">
        <v>31</v>
      </c>
      <c r="B20" s="42">
        <v>1679934024</v>
      </c>
      <c r="C20" s="43">
        <v>89214775</v>
      </c>
      <c r="D20" s="44">
        <v>1531511318</v>
      </c>
      <c r="E20" s="42">
        <v>2076249553</v>
      </c>
      <c r="F20" s="43">
        <v>1974351606</v>
      </c>
      <c r="G20" s="45">
        <v>1974351606</v>
      </c>
      <c r="H20" s="46">
        <v>2004653485</v>
      </c>
      <c r="I20" s="42">
        <v>2026505781</v>
      </c>
      <c r="J20" s="43">
        <v>2060085440</v>
      </c>
      <c r="K20" s="45">
        <v>2153333260</v>
      </c>
    </row>
    <row r="21" spans="1:11" x14ac:dyDescent="0.25">
      <c r="A21" s="47" t="s">
        <v>32</v>
      </c>
      <c r="B21" s="48">
        <v>-20219142</v>
      </c>
      <c r="C21" s="49">
        <v>0</v>
      </c>
      <c r="D21" s="50">
        <v>6704994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88</v>
      </c>
      <c r="B22" s="54">
        <f>SUM(B19:B21)</f>
        <v>14713899808</v>
      </c>
      <c r="C22" s="55">
        <f t="shared" ref="C22:K22" si="3">SUM(C19:C21)</f>
        <v>-657704133</v>
      </c>
      <c r="D22" s="56">
        <f t="shared" si="3"/>
        <v>2089819582</v>
      </c>
      <c r="E22" s="54">
        <f t="shared" si="3"/>
        <v>2231763509</v>
      </c>
      <c r="F22" s="55">
        <f t="shared" si="3"/>
        <v>2203359503</v>
      </c>
      <c r="G22" s="57">
        <f t="shared" si="3"/>
        <v>2203359503</v>
      </c>
      <c r="H22" s="58">
        <f t="shared" si="3"/>
        <v>2719357632</v>
      </c>
      <c r="I22" s="54">
        <f t="shared" si="3"/>
        <v>3349722958</v>
      </c>
      <c r="J22" s="55">
        <f t="shared" si="3"/>
        <v>3019651541</v>
      </c>
      <c r="K22" s="57">
        <f t="shared" si="3"/>
        <v>3130903478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14713899808</v>
      </c>
      <c r="C24" s="37">
        <f t="shared" ref="C24:K24" si="4">SUM(C22:C23)</f>
        <v>-657704133</v>
      </c>
      <c r="D24" s="38">
        <f t="shared" si="4"/>
        <v>2089819582</v>
      </c>
      <c r="E24" s="36">
        <f t="shared" si="4"/>
        <v>2231763509</v>
      </c>
      <c r="F24" s="37">
        <f t="shared" si="4"/>
        <v>2203359503</v>
      </c>
      <c r="G24" s="39">
        <f t="shared" si="4"/>
        <v>2203359503</v>
      </c>
      <c r="H24" s="40">
        <f t="shared" si="4"/>
        <v>2719357632</v>
      </c>
      <c r="I24" s="36">
        <f t="shared" si="4"/>
        <v>3349722958</v>
      </c>
      <c r="J24" s="37">
        <f t="shared" si="4"/>
        <v>3019651541</v>
      </c>
      <c r="K24" s="39">
        <f t="shared" si="4"/>
        <v>3130903478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1045003984</v>
      </c>
      <c r="C27" s="66">
        <v>0</v>
      </c>
      <c r="D27" s="67">
        <v>867828132</v>
      </c>
      <c r="E27" s="68">
        <v>2277552577</v>
      </c>
      <c r="F27" s="66">
        <v>2218580918</v>
      </c>
      <c r="G27" s="69">
        <v>2218580918</v>
      </c>
      <c r="H27" s="70">
        <v>2245109297</v>
      </c>
      <c r="I27" s="68">
        <v>2459328252</v>
      </c>
      <c r="J27" s="66">
        <v>3006341761</v>
      </c>
      <c r="K27" s="69">
        <v>3226279803</v>
      </c>
    </row>
    <row r="28" spans="1:11" x14ac:dyDescent="0.25">
      <c r="A28" s="71" t="s">
        <v>36</v>
      </c>
      <c r="B28" s="17">
        <v>771647434</v>
      </c>
      <c r="C28" s="17">
        <v>0</v>
      </c>
      <c r="D28" s="21">
        <v>1745223738</v>
      </c>
      <c r="E28" s="22">
        <v>2117398006</v>
      </c>
      <c r="F28" s="17">
        <v>1904843117</v>
      </c>
      <c r="G28" s="23">
        <v>1904843117</v>
      </c>
      <c r="H28" s="19">
        <v>0</v>
      </c>
      <c r="I28" s="22">
        <v>2180341266</v>
      </c>
      <c r="J28" s="17">
        <v>2466085440</v>
      </c>
      <c r="K28" s="23">
        <v>2530383260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241234053</v>
      </c>
      <c r="C30" s="17">
        <v>0</v>
      </c>
      <c r="D30" s="21">
        <v>21821890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133000000</v>
      </c>
      <c r="K30" s="23">
        <v>240950000</v>
      </c>
    </row>
    <row r="31" spans="1:11" x14ac:dyDescent="0.25">
      <c r="A31" s="20" t="s">
        <v>38</v>
      </c>
      <c r="B31" s="17">
        <v>32122497</v>
      </c>
      <c r="C31" s="17">
        <v>0</v>
      </c>
      <c r="D31" s="21">
        <v>267816672</v>
      </c>
      <c r="E31" s="22">
        <v>160154571</v>
      </c>
      <c r="F31" s="17">
        <v>313737801</v>
      </c>
      <c r="G31" s="23">
        <v>313737801</v>
      </c>
      <c r="H31" s="19">
        <v>0</v>
      </c>
      <c r="I31" s="22">
        <v>278986986</v>
      </c>
      <c r="J31" s="17">
        <v>367256321</v>
      </c>
      <c r="K31" s="23">
        <v>412946543</v>
      </c>
    </row>
    <row r="32" spans="1:11" x14ac:dyDescent="0.25">
      <c r="A32" s="30" t="s">
        <v>39</v>
      </c>
      <c r="B32" s="66">
        <f>SUM(B28:B31)</f>
        <v>1045003984</v>
      </c>
      <c r="C32" s="66">
        <f t="shared" ref="C32:K32" si="5">SUM(C28:C31)</f>
        <v>0</v>
      </c>
      <c r="D32" s="67">
        <f t="shared" si="5"/>
        <v>2034862300</v>
      </c>
      <c r="E32" s="68">
        <f t="shared" si="5"/>
        <v>2277552577</v>
      </c>
      <c r="F32" s="66">
        <f t="shared" si="5"/>
        <v>2218580918</v>
      </c>
      <c r="G32" s="69">
        <f t="shared" si="5"/>
        <v>2218580918</v>
      </c>
      <c r="H32" s="70">
        <f t="shared" si="5"/>
        <v>0</v>
      </c>
      <c r="I32" s="68">
        <f t="shared" si="5"/>
        <v>2459328252</v>
      </c>
      <c r="J32" s="66">
        <f t="shared" si="5"/>
        <v>2966341761</v>
      </c>
      <c r="K32" s="69">
        <f t="shared" si="5"/>
        <v>3184279803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10845508694</v>
      </c>
      <c r="C35" s="17">
        <v>6740114669</v>
      </c>
      <c r="D35" s="21">
        <v>5915992111</v>
      </c>
      <c r="E35" s="22">
        <v>7593909145</v>
      </c>
      <c r="F35" s="17">
        <v>1053909686</v>
      </c>
      <c r="G35" s="23">
        <v>1053909686</v>
      </c>
      <c r="H35" s="19">
        <v>-19975799894</v>
      </c>
      <c r="I35" s="22">
        <v>9631384738</v>
      </c>
      <c r="J35" s="17">
        <v>7450097635</v>
      </c>
      <c r="K35" s="23">
        <v>7103270671</v>
      </c>
    </row>
    <row r="36" spans="1:11" x14ac:dyDescent="0.25">
      <c r="A36" s="20" t="s">
        <v>42</v>
      </c>
      <c r="B36" s="17">
        <v>43944539875</v>
      </c>
      <c r="C36" s="17">
        <v>58131119317</v>
      </c>
      <c r="D36" s="21">
        <v>57427151821</v>
      </c>
      <c r="E36" s="22">
        <v>-1261591087</v>
      </c>
      <c r="F36" s="17">
        <v>4267823552</v>
      </c>
      <c r="G36" s="23">
        <v>4267823552</v>
      </c>
      <c r="H36" s="19">
        <v>58427603584</v>
      </c>
      <c r="I36" s="22">
        <v>56564783749</v>
      </c>
      <c r="J36" s="17">
        <v>55516068283</v>
      </c>
      <c r="K36" s="23">
        <v>53098667096</v>
      </c>
    </row>
    <row r="37" spans="1:11" x14ac:dyDescent="0.25">
      <c r="A37" s="20" t="s">
        <v>43</v>
      </c>
      <c r="B37" s="17">
        <v>562505687</v>
      </c>
      <c r="C37" s="17">
        <v>11577452056</v>
      </c>
      <c r="D37" s="21">
        <v>19013545885</v>
      </c>
      <c r="E37" s="22">
        <v>4101098773</v>
      </c>
      <c r="F37" s="17">
        <v>3016791893</v>
      </c>
      <c r="G37" s="23">
        <v>3016791893</v>
      </c>
      <c r="H37" s="19">
        <v>19716371265</v>
      </c>
      <c r="I37" s="22">
        <v>8766423484</v>
      </c>
      <c r="J37" s="17">
        <v>8848141581</v>
      </c>
      <c r="K37" s="23">
        <v>8859508053</v>
      </c>
    </row>
    <row r="38" spans="1:11" x14ac:dyDescent="0.25">
      <c r="A38" s="20" t="s">
        <v>44</v>
      </c>
      <c r="B38" s="17">
        <v>13942754802</v>
      </c>
      <c r="C38" s="17">
        <v>14954125139</v>
      </c>
      <c r="D38" s="21">
        <v>12620588845</v>
      </c>
      <c r="E38" s="22">
        <v>0</v>
      </c>
      <c r="F38" s="17">
        <v>14653334</v>
      </c>
      <c r="G38" s="23">
        <v>14653334</v>
      </c>
      <c r="H38" s="19">
        <v>12665357694</v>
      </c>
      <c r="I38" s="22">
        <v>15675969389</v>
      </c>
      <c r="J38" s="17">
        <v>14800455217</v>
      </c>
      <c r="K38" s="23">
        <v>9321027190</v>
      </c>
    </row>
    <row r="39" spans="1:11" x14ac:dyDescent="0.25">
      <c r="A39" s="20" t="s">
        <v>45</v>
      </c>
      <c r="B39" s="17">
        <v>25570888272</v>
      </c>
      <c r="C39" s="17">
        <v>38902244364</v>
      </c>
      <c r="D39" s="21">
        <v>29563433228</v>
      </c>
      <c r="E39" s="22">
        <v>41</v>
      </c>
      <c r="F39" s="17">
        <v>86928508</v>
      </c>
      <c r="G39" s="23">
        <v>86928508</v>
      </c>
      <c r="H39" s="19">
        <v>3351261376</v>
      </c>
      <c r="I39" s="22">
        <v>38404052656</v>
      </c>
      <c r="J39" s="17">
        <v>36297917579</v>
      </c>
      <c r="K39" s="23">
        <v>38890499046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23849638315</v>
      </c>
      <c r="C42" s="17">
        <v>39455409442</v>
      </c>
      <c r="D42" s="21">
        <v>79018588241</v>
      </c>
      <c r="E42" s="22">
        <v>6318472676</v>
      </c>
      <c r="F42" s="17">
        <v>44091400176</v>
      </c>
      <c r="G42" s="23">
        <v>44091400176</v>
      </c>
      <c r="H42" s="19">
        <v>2490001611</v>
      </c>
      <c r="I42" s="22">
        <v>-3198930478</v>
      </c>
      <c r="J42" s="17">
        <v>-3892212140</v>
      </c>
      <c r="K42" s="23">
        <v>-3938096650</v>
      </c>
    </row>
    <row r="43" spans="1:11" x14ac:dyDescent="0.25">
      <c r="A43" s="20" t="s">
        <v>48</v>
      </c>
      <c r="B43" s="17">
        <v>52973288</v>
      </c>
      <c r="C43" s="17">
        <v>31470354</v>
      </c>
      <c r="D43" s="21">
        <v>-14463864</v>
      </c>
      <c r="E43" s="22">
        <v>0</v>
      </c>
      <c r="F43" s="17">
        <v>-183034231</v>
      </c>
      <c r="G43" s="23">
        <v>-183034231</v>
      </c>
      <c r="H43" s="19">
        <v>-2477978675</v>
      </c>
      <c r="I43" s="22">
        <v>-2459328252</v>
      </c>
      <c r="J43" s="17">
        <v>-2966341761</v>
      </c>
      <c r="K43" s="23">
        <v>-3184279803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24746189121</v>
      </c>
      <c r="C45" s="66">
        <v>92251097692</v>
      </c>
      <c r="D45" s="67">
        <v>79869581301</v>
      </c>
      <c r="E45" s="68">
        <v>6318472676</v>
      </c>
      <c r="F45" s="66">
        <v>43908365945</v>
      </c>
      <c r="G45" s="69">
        <v>43908365945</v>
      </c>
      <c r="H45" s="70">
        <v>3729946709</v>
      </c>
      <c r="I45" s="68">
        <v>-5658258730</v>
      </c>
      <c r="J45" s="66">
        <v>-6858553901</v>
      </c>
      <c r="K45" s="69">
        <v>-7122376453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-3133296950</v>
      </c>
      <c r="C48" s="17">
        <v>-3038384432</v>
      </c>
      <c r="D48" s="21">
        <v>-3449822826</v>
      </c>
      <c r="E48" s="22">
        <v>9488500921</v>
      </c>
      <c r="F48" s="17">
        <v>1053909687</v>
      </c>
      <c r="G48" s="23">
        <v>1053909687</v>
      </c>
      <c r="H48" s="19">
        <v>-31690800743</v>
      </c>
      <c r="I48" s="22">
        <v>770509846</v>
      </c>
      <c r="J48" s="17">
        <v>-103932637</v>
      </c>
      <c r="K48" s="23">
        <v>283688150</v>
      </c>
    </row>
    <row r="49" spans="1:11" x14ac:dyDescent="0.25">
      <c r="A49" s="20" t="s">
        <v>53</v>
      </c>
      <c r="B49" s="17">
        <f>+B75</f>
        <v>-4377589885.2983551</v>
      </c>
      <c r="C49" s="17">
        <f t="shared" ref="C49:K49" si="6">+C75</f>
        <v>507106492.51681709</v>
      </c>
      <c r="D49" s="21">
        <f t="shared" si="6"/>
        <v>14741336241.429228</v>
      </c>
      <c r="E49" s="22">
        <f t="shared" si="6"/>
        <v>2017373823.4381688</v>
      </c>
      <c r="F49" s="17">
        <f t="shared" si="6"/>
        <v>3925652465.0566401</v>
      </c>
      <c r="G49" s="23">
        <f t="shared" si="6"/>
        <v>3925652465.0566401</v>
      </c>
      <c r="H49" s="19">
        <f t="shared" si="6"/>
        <v>7473108057.8662891</v>
      </c>
      <c r="I49" s="22">
        <f t="shared" si="6"/>
        <v>-746416776.99202919</v>
      </c>
      <c r="J49" s="17">
        <f t="shared" si="6"/>
        <v>778769109.00136185</v>
      </c>
      <c r="K49" s="23">
        <f t="shared" si="6"/>
        <v>1190997906.0790958</v>
      </c>
    </row>
    <row r="50" spans="1:11" x14ac:dyDescent="0.25">
      <c r="A50" s="30" t="s">
        <v>54</v>
      </c>
      <c r="B50" s="66">
        <f>+B48-B49</f>
        <v>1244292935.2983551</v>
      </c>
      <c r="C50" s="66">
        <f t="shared" ref="C50:K50" si="7">+C48-C49</f>
        <v>-3545490924.5168171</v>
      </c>
      <c r="D50" s="67">
        <f t="shared" si="7"/>
        <v>-18191159067.42923</v>
      </c>
      <c r="E50" s="68">
        <f t="shared" si="7"/>
        <v>7471127097.5618315</v>
      </c>
      <c r="F50" s="66">
        <f t="shared" si="7"/>
        <v>-2871742778.0566401</v>
      </c>
      <c r="G50" s="69">
        <f t="shared" si="7"/>
        <v>-2871742778.0566401</v>
      </c>
      <c r="H50" s="70">
        <f t="shared" si="7"/>
        <v>-39163908800.866287</v>
      </c>
      <c r="I50" s="68">
        <f t="shared" si="7"/>
        <v>1516926622.9920292</v>
      </c>
      <c r="J50" s="66">
        <f t="shared" si="7"/>
        <v>-882701746.00136185</v>
      </c>
      <c r="K50" s="69">
        <f t="shared" si="7"/>
        <v>-907309756.07909584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33958068280</v>
      </c>
      <c r="C53" s="17">
        <v>45279281451</v>
      </c>
      <c r="D53" s="21">
        <v>43891803542</v>
      </c>
      <c r="E53" s="22">
        <v>-1266591087</v>
      </c>
      <c r="F53" s="17">
        <v>2049242634</v>
      </c>
      <c r="G53" s="23">
        <v>2049242634</v>
      </c>
      <c r="H53" s="19">
        <v>54691521426</v>
      </c>
      <c r="I53" s="22">
        <v>8962422981</v>
      </c>
      <c r="J53" s="17">
        <v>9272472703</v>
      </c>
      <c r="K53" s="23">
        <v>9528724533</v>
      </c>
    </row>
    <row r="54" spans="1:11" x14ac:dyDescent="0.25">
      <c r="A54" s="20" t="s">
        <v>57</v>
      </c>
      <c r="B54" s="17">
        <v>736703417</v>
      </c>
      <c r="C54" s="17">
        <v>2782702257</v>
      </c>
      <c r="D54" s="21">
        <v>1941700736</v>
      </c>
      <c r="E54" s="22">
        <v>3138342523</v>
      </c>
      <c r="F54" s="17">
        <v>2302946813</v>
      </c>
      <c r="G54" s="23">
        <v>2302946813</v>
      </c>
      <c r="H54" s="19">
        <v>2476363743</v>
      </c>
      <c r="I54" s="22">
        <v>2447184146</v>
      </c>
      <c r="J54" s="17">
        <v>2557044186</v>
      </c>
      <c r="K54" s="23">
        <v>2618748141</v>
      </c>
    </row>
    <row r="55" spans="1:11" x14ac:dyDescent="0.25">
      <c r="A55" s="20" t="s">
        <v>58</v>
      </c>
      <c r="B55" s="17">
        <v>374898501</v>
      </c>
      <c r="C55" s="17">
        <v>0</v>
      </c>
      <c r="D55" s="21">
        <v>453188980</v>
      </c>
      <c r="E55" s="22">
        <v>900775606</v>
      </c>
      <c r="F55" s="17">
        <v>940320462</v>
      </c>
      <c r="G55" s="23">
        <v>940320462</v>
      </c>
      <c r="H55" s="19">
        <v>966848841</v>
      </c>
      <c r="I55" s="22">
        <v>692893902</v>
      </c>
      <c r="J55" s="17">
        <v>961765444</v>
      </c>
      <c r="K55" s="23">
        <v>1200950000</v>
      </c>
    </row>
    <row r="56" spans="1:11" x14ac:dyDescent="0.25">
      <c r="A56" s="20" t="s">
        <v>59</v>
      </c>
      <c r="B56" s="17">
        <v>723806674</v>
      </c>
      <c r="C56" s="17">
        <v>1247541666</v>
      </c>
      <c r="D56" s="21">
        <v>945309051</v>
      </c>
      <c r="E56" s="22">
        <v>1137573827</v>
      </c>
      <c r="F56" s="17">
        <v>1349044585</v>
      </c>
      <c r="G56" s="23">
        <v>1349044585</v>
      </c>
      <c r="H56" s="19">
        <v>1233292944</v>
      </c>
      <c r="I56" s="22">
        <v>1476004462</v>
      </c>
      <c r="J56" s="17">
        <v>2017640715</v>
      </c>
      <c r="K56" s="23">
        <v>2047666769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5340007804</v>
      </c>
      <c r="F59" s="17">
        <v>5364051828</v>
      </c>
      <c r="G59" s="23">
        <v>5364051828</v>
      </c>
      <c r="H59" s="19">
        <v>0</v>
      </c>
      <c r="I59" s="22">
        <v>5654597697</v>
      </c>
      <c r="J59" s="17">
        <v>5930881630</v>
      </c>
      <c r="K59" s="23">
        <v>6188276572</v>
      </c>
    </row>
    <row r="60" spans="1:11" x14ac:dyDescent="0.25">
      <c r="A60" s="20" t="s">
        <v>62</v>
      </c>
      <c r="B60" s="17">
        <v>0</v>
      </c>
      <c r="C60" s="17">
        <v>4337690</v>
      </c>
      <c r="D60" s="21">
        <v>0</v>
      </c>
      <c r="E60" s="22">
        <v>7006979885</v>
      </c>
      <c r="F60" s="17">
        <v>7049443471</v>
      </c>
      <c r="G60" s="23">
        <v>7049443471</v>
      </c>
      <c r="H60" s="19">
        <v>0</v>
      </c>
      <c r="I60" s="22">
        <v>8227428110</v>
      </c>
      <c r="J60" s="17">
        <v>8622236504</v>
      </c>
      <c r="K60" s="23">
        <v>8958337663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38316</v>
      </c>
      <c r="F63" s="86">
        <v>38316</v>
      </c>
      <c r="G63" s="87">
        <v>38316</v>
      </c>
      <c r="H63" s="88">
        <v>38316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80781</v>
      </c>
      <c r="C64" s="86">
        <v>81591</v>
      </c>
      <c r="D64" s="87">
        <v>81591</v>
      </c>
      <c r="E64" s="85">
        <v>108736</v>
      </c>
      <c r="F64" s="86">
        <v>108736</v>
      </c>
      <c r="G64" s="87">
        <v>108736</v>
      </c>
      <c r="H64" s="88">
        <v>108736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251216</v>
      </c>
      <c r="F65" s="86">
        <v>251216</v>
      </c>
      <c r="G65" s="87">
        <v>251216</v>
      </c>
      <c r="H65" s="88">
        <v>251216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0.57195258529003601</v>
      </c>
      <c r="C70" s="5">
        <f t="shared" ref="C70:K70" si="8">IF(ISERROR(C71/C72),0,(C71/C72))</f>
        <v>1.0605356589253545</v>
      </c>
      <c r="D70" s="5">
        <f t="shared" si="8"/>
        <v>2.1157893543363548E-3</v>
      </c>
      <c r="E70" s="5">
        <f t="shared" si="8"/>
        <v>1.1557366084874443</v>
      </c>
      <c r="F70" s="5">
        <f t="shared" si="8"/>
        <v>2.0566400813014041</v>
      </c>
      <c r="G70" s="5">
        <f t="shared" si="8"/>
        <v>2.0566400813014041</v>
      </c>
      <c r="H70" s="5">
        <f t="shared" si="8"/>
        <v>1.0965483039132169</v>
      </c>
      <c r="I70" s="5">
        <f t="shared" si="8"/>
        <v>1.0734182631177049</v>
      </c>
      <c r="J70" s="5">
        <f t="shared" si="8"/>
        <v>1.0740117953352135</v>
      </c>
      <c r="K70" s="5">
        <f t="shared" si="8"/>
        <v>1.075069764334682</v>
      </c>
    </row>
    <row r="71" spans="1:11" ht="13" hidden="1" x14ac:dyDescent="0.3">
      <c r="A71" s="1" t="s">
        <v>92</v>
      </c>
      <c r="B71" s="2">
        <f>+B83</f>
        <v>19346103621</v>
      </c>
      <c r="C71" s="2">
        <f t="shared" ref="C71:K71" si="9">+C83</f>
        <v>34609627151</v>
      </c>
      <c r="D71" s="2">
        <f t="shared" si="9"/>
        <v>77411113</v>
      </c>
      <c r="E71" s="2">
        <f t="shared" si="9"/>
        <v>46098357381</v>
      </c>
      <c r="F71" s="2">
        <f t="shared" si="9"/>
        <v>82153768450</v>
      </c>
      <c r="G71" s="2">
        <f t="shared" si="9"/>
        <v>82153768450</v>
      </c>
      <c r="H71" s="2">
        <f t="shared" si="9"/>
        <v>42347558166</v>
      </c>
      <c r="I71" s="2">
        <f t="shared" si="9"/>
        <v>47073013590</v>
      </c>
      <c r="J71" s="2">
        <f t="shared" si="9"/>
        <v>49426404654</v>
      </c>
      <c r="K71" s="2">
        <f t="shared" si="9"/>
        <v>51937625688</v>
      </c>
    </row>
    <row r="72" spans="1:11" ht="13" hidden="1" x14ac:dyDescent="0.3">
      <c r="A72" s="1" t="s">
        <v>93</v>
      </c>
      <c r="B72" s="2">
        <f>+B77</f>
        <v>33824663300</v>
      </c>
      <c r="C72" s="2">
        <f t="shared" ref="C72:K72" si="10">+C77</f>
        <v>32634100381</v>
      </c>
      <c r="D72" s="2">
        <f t="shared" si="10"/>
        <v>36587344029</v>
      </c>
      <c r="E72" s="2">
        <f t="shared" si="10"/>
        <v>39886559829</v>
      </c>
      <c r="F72" s="2">
        <f t="shared" si="10"/>
        <v>39945622570</v>
      </c>
      <c r="G72" s="2">
        <f t="shared" si="10"/>
        <v>39945622570</v>
      </c>
      <c r="H72" s="2">
        <f t="shared" si="10"/>
        <v>38618962808</v>
      </c>
      <c r="I72" s="2">
        <f t="shared" si="10"/>
        <v>43853374968</v>
      </c>
      <c r="J72" s="2">
        <f t="shared" si="10"/>
        <v>46020355520</v>
      </c>
      <c r="K72" s="2">
        <f t="shared" si="10"/>
        <v>48310935170</v>
      </c>
    </row>
    <row r="73" spans="1:11" ht="13" hidden="1" x14ac:dyDescent="0.3">
      <c r="A73" s="1" t="s">
        <v>94</v>
      </c>
      <c r="B73" s="2">
        <f>+B74</f>
        <v>698260377.83333254</v>
      </c>
      <c r="C73" s="2">
        <f t="shared" ref="C73:K73" si="11">+(C78+C80+C81+C82)-(B78+B80+B81+B82)</f>
        <v>-1630115285</v>
      </c>
      <c r="D73" s="2">
        <f t="shared" si="11"/>
        <v>1305593633</v>
      </c>
      <c r="E73" s="2">
        <f t="shared" si="11"/>
        <v>-9728951426</v>
      </c>
      <c r="F73" s="2">
        <f>+(F78+F80+F81+F82)-(D78+D80+D81+D82)</f>
        <v>-8173243493</v>
      </c>
      <c r="G73" s="2">
        <f>+(G78+G80+G81+G82)-(D78+D80+D81+D82)</f>
        <v>-8173243493</v>
      </c>
      <c r="H73" s="2">
        <f>+(H78+H80+H81+H82)-(D78+D80+D81+D82)</f>
        <v>-115632953</v>
      </c>
      <c r="I73" s="2">
        <f>+(I78+I80+I81+I82)-(E78+E80+E81+E82)</f>
        <v>9607093092</v>
      </c>
      <c r="J73" s="2">
        <f t="shared" si="11"/>
        <v>-1359600210</v>
      </c>
      <c r="K73" s="2">
        <f t="shared" si="11"/>
        <v>-397334884</v>
      </c>
    </row>
    <row r="74" spans="1:11" ht="13" hidden="1" x14ac:dyDescent="0.3">
      <c r="A74" s="1" t="s">
        <v>95</v>
      </c>
      <c r="B74" s="2">
        <f>+TREND(C74:E74)</f>
        <v>698260377.83333254</v>
      </c>
      <c r="C74" s="2">
        <f>+C73</f>
        <v>-1630115285</v>
      </c>
      <c r="D74" s="2">
        <f t="shared" ref="D74:K74" si="12">+D73</f>
        <v>1305593633</v>
      </c>
      <c r="E74" s="2">
        <f t="shared" si="12"/>
        <v>-9728951426</v>
      </c>
      <c r="F74" s="2">
        <f t="shared" si="12"/>
        <v>-8173243493</v>
      </c>
      <c r="G74" s="2">
        <f t="shared" si="12"/>
        <v>-8173243493</v>
      </c>
      <c r="H74" s="2">
        <f t="shared" si="12"/>
        <v>-115632953</v>
      </c>
      <c r="I74" s="2">
        <f t="shared" si="12"/>
        <v>9607093092</v>
      </c>
      <c r="J74" s="2">
        <f t="shared" si="12"/>
        <v>-1359600210</v>
      </c>
      <c r="K74" s="2">
        <f t="shared" si="12"/>
        <v>-397334884</v>
      </c>
    </row>
    <row r="75" spans="1:11" ht="13" hidden="1" x14ac:dyDescent="0.3">
      <c r="A75" s="1" t="s">
        <v>96</v>
      </c>
      <c r="B75" s="2">
        <f>+B84-(((B80+B81+B82+B78)*B70)-B79)</f>
        <v>-4377589885.2983551</v>
      </c>
      <c r="C75" s="2">
        <f t="shared" ref="C75:K75" si="13">+C84-(((C80+C81+C82+C78)*C70)-C79)</f>
        <v>507106492.51681709</v>
      </c>
      <c r="D75" s="2">
        <f t="shared" si="13"/>
        <v>14741336241.429228</v>
      </c>
      <c r="E75" s="2">
        <f t="shared" si="13"/>
        <v>2017373823.4381688</v>
      </c>
      <c r="F75" s="2">
        <f t="shared" si="13"/>
        <v>3925652465.0566401</v>
      </c>
      <c r="G75" s="2">
        <f t="shared" si="13"/>
        <v>3925652465.0566401</v>
      </c>
      <c r="H75" s="2">
        <f t="shared" si="13"/>
        <v>7473108057.8662891</v>
      </c>
      <c r="I75" s="2">
        <f t="shared" si="13"/>
        <v>-746416776.99202919</v>
      </c>
      <c r="J75" s="2">
        <f t="shared" si="13"/>
        <v>778769109.00136185</v>
      </c>
      <c r="K75" s="2">
        <f t="shared" si="13"/>
        <v>1190997906.0790958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33824663300</v>
      </c>
      <c r="C77" s="3">
        <v>32634100381</v>
      </c>
      <c r="D77" s="3">
        <v>36587344029</v>
      </c>
      <c r="E77" s="3">
        <v>39886559829</v>
      </c>
      <c r="F77" s="3">
        <v>39945622570</v>
      </c>
      <c r="G77" s="3">
        <v>39945622570</v>
      </c>
      <c r="H77" s="3">
        <v>38618962808</v>
      </c>
      <c r="I77" s="3">
        <v>43853374968</v>
      </c>
      <c r="J77" s="3">
        <v>46020355520</v>
      </c>
      <c r="K77" s="3">
        <v>48310935170</v>
      </c>
    </row>
    <row r="78" spans="1:11" ht="13" hidden="1" x14ac:dyDescent="0.3">
      <c r="A78" s="1" t="s">
        <v>69</v>
      </c>
      <c r="B78" s="3">
        <v>698627478</v>
      </c>
      <c r="C78" s="3">
        <v>535766960</v>
      </c>
      <c r="D78" s="3">
        <v>653913026</v>
      </c>
      <c r="E78" s="3">
        <v>0</v>
      </c>
      <c r="F78" s="3">
        <v>0</v>
      </c>
      <c r="G78" s="3">
        <v>0</v>
      </c>
      <c r="H78" s="3">
        <v>442965482</v>
      </c>
      <c r="I78" s="3">
        <v>251812394</v>
      </c>
      <c r="J78" s="3">
        <v>313421305</v>
      </c>
      <c r="K78" s="3">
        <v>344845406</v>
      </c>
    </row>
    <row r="79" spans="1:11" ht="13" hidden="1" x14ac:dyDescent="0.3">
      <c r="A79" s="1" t="s">
        <v>70</v>
      </c>
      <c r="B79" s="3">
        <v>-68341406</v>
      </c>
      <c r="C79" s="3">
        <v>7002994015</v>
      </c>
      <c r="D79" s="3">
        <v>12429207725</v>
      </c>
      <c r="E79" s="3">
        <v>-2354581747</v>
      </c>
      <c r="F79" s="3">
        <v>2218580911</v>
      </c>
      <c r="G79" s="3">
        <v>2218580911</v>
      </c>
      <c r="H79" s="3">
        <v>17345565680</v>
      </c>
      <c r="I79" s="3">
        <v>5414800852</v>
      </c>
      <c r="J79" s="3">
        <v>5373610496</v>
      </c>
      <c r="K79" s="3">
        <v>5255610487</v>
      </c>
    </row>
    <row r="80" spans="1:11" ht="13" hidden="1" x14ac:dyDescent="0.3">
      <c r="A80" s="1" t="s">
        <v>71</v>
      </c>
      <c r="B80" s="3">
        <v>9278429145</v>
      </c>
      <c r="C80" s="3">
        <v>5941649755</v>
      </c>
      <c r="D80" s="3">
        <v>6927023875</v>
      </c>
      <c r="E80" s="3">
        <v>-3190728934</v>
      </c>
      <c r="F80" s="3">
        <v>-1</v>
      </c>
      <c r="G80" s="3">
        <v>-1</v>
      </c>
      <c r="H80" s="3">
        <v>5397784096</v>
      </c>
      <c r="I80" s="3">
        <v>5485585715</v>
      </c>
      <c r="J80" s="3">
        <v>4803739006</v>
      </c>
      <c r="K80" s="3">
        <v>4296248789</v>
      </c>
    </row>
    <row r="81" spans="1:11" ht="13" hidden="1" x14ac:dyDescent="0.3">
      <c r="A81" s="1" t="s">
        <v>72</v>
      </c>
      <c r="B81" s="3">
        <v>-1479291479</v>
      </c>
      <c r="C81" s="3">
        <v>390233144</v>
      </c>
      <c r="D81" s="3">
        <v>592306591</v>
      </c>
      <c r="E81" s="3">
        <v>1635021000</v>
      </c>
      <c r="F81" s="3">
        <v>0</v>
      </c>
      <c r="G81" s="3">
        <v>0</v>
      </c>
      <c r="H81" s="3">
        <v>2216860961</v>
      </c>
      <c r="I81" s="3">
        <v>2313987049</v>
      </c>
      <c r="J81" s="3">
        <v>1574624637</v>
      </c>
      <c r="K81" s="3">
        <v>1653355869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19346103621</v>
      </c>
      <c r="C83" s="3">
        <v>34609627151</v>
      </c>
      <c r="D83" s="3">
        <v>77411113</v>
      </c>
      <c r="E83" s="3">
        <v>46098357381</v>
      </c>
      <c r="F83" s="3">
        <v>82153768450</v>
      </c>
      <c r="G83" s="3">
        <v>82153768450</v>
      </c>
      <c r="H83" s="3">
        <v>42347558166</v>
      </c>
      <c r="I83" s="3">
        <v>47073013590</v>
      </c>
      <c r="J83" s="3">
        <v>49426404654</v>
      </c>
      <c r="K83" s="3">
        <v>51937625688</v>
      </c>
    </row>
    <row r="84" spans="1:11" ht="13" hidden="1" x14ac:dyDescent="0.3">
      <c r="A84" s="1" t="s">
        <v>75</v>
      </c>
      <c r="B84" s="3">
        <v>551070264</v>
      </c>
      <c r="C84" s="3">
        <v>787500046</v>
      </c>
      <c r="D84" s="3">
        <v>2329421378</v>
      </c>
      <c r="E84" s="3">
        <v>2573966959</v>
      </c>
      <c r="F84" s="3">
        <v>1707071552</v>
      </c>
      <c r="G84" s="3">
        <v>1707071552</v>
      </c>
      <c r="H84" s="3">
        <v>-1036898452</v>
      </c>
      <c r="I84" s="3">
        <v>2481286243</v>
      </c>
      <c r="J84" s="3">
        <v>2592214579</v>
      </c>
      <c r="K84" s="3">
        <v>2702360366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1016799883</v>
      </c>
      <c r="C5" s="17">
        <v>1148120472</v>
      </c>
      <c r="D5" s="21">
        <v>1217403578</v>
      </c>
      <c r="E5" s="22">
        <v>1271215728</v>
      </c>
      <c r="F5" s="17">
        <v>1271215728</v>
      </c>
      <c r="G5" s="23">
        <v>1271215728</v>
      </c>
      <c r="H5" s="19">
        <v>1295574494</v>
      </c>
      <c r="I5" s="22">
        <v>1352244724</v>
      </c>
      <c r="J5" s="17">
        <v>1413095735</v>
      </c>
      <c r="K5" s="23">
        <v>1448423130</v>
      </c>
    </row>
    <row r="6" spans="1:11" x14ac:dyDescent="0.25">
      <c r="A6" s="20" t="s">
        <v>18</v>
      </c>
      <c r="B6" s="17">
        <v>4348261433</v>
      </c>
      <c r="C6" s="17">
        <v>4394563240</v>
      </c>
      <c r="D6" s="21">
        <v>4718118374</v>
      </c>
      <c r="E6" s="22">
        <v>5660780642</v>
      </c>
      <c r="F6" s="17">
        <v>5273870820</v>
      </c>
      <c r="G6" s="23">
        <v>5273870820</v>
      </c>
      <c r="H6" s="19">
        <v>5230273025</v>
      </c>
      <c r="I6" s="22">
        <v>6359886817</v>
      </c>
      <c r="J6" s="17">
        <v>6917123942</v>
      </c>
      <c r="K6" s="23">
        <v>7567659114</v>
      </c>
    </row>
    <row r="7" spans="1:11" x14ac:dyDescent="0.25">
      <c r="A7" s="20" t="s">
        <v>19</v>
      </c>
      <c r="B7" s="17">
        <v>3744783</v>
      </c>
      <c r="C7" s="17">
        <v>5887421</v>
      </c>
      <c r="D7" s="21">
        <v>7230887</v>
      </c>
      <c r="E7" s="22">
        <v>6175905</v>
      </c>
      <c r="F7" s="17">
        <v>6175905</v>
      </c>
      <c r="G7" s="23">
        <v>6175905</v>
      </c>
      <c r="H7" s="19">
        <v>7897159</v>
      </c>
      <c r="I7" s="22">
        <v>6029825</v>
      </c>
      <c r="J7" s="17">
        <v>6301167</v>
      </c>
      <c r="K7" s="23">
        <v>6458696</v>
      </c>
    </row>
    <row r="8" spans="1:11" x14ac:dyDescent="0.25">
      <c r="A8" s="20" t="s">
        <v>20</v>
      </c>
      <c r="B8" s="17">
        <v>974454517</v>
      </c>
      <c r="C8" s="17">
        <v>1046857399</v>
      </c>
      <c r="D8" s="21">
        <v>1340723701</v>
      </c>
      <c r="E8" s="22">
        <v>1243508105</v>
      </c>
      <c r="F8" s="17">
        <v>1240647670</v>
      </c>
      <c r="G8" s="23">
        <v>1240647670</v>
      </c>
      <c r="H8" s="19">
        <v>1411376810</v>
      </c>
      <c r="I8" s="22">
        <v>1269422950</v>
      </c>
      <c r="J8" s="17">
        <v>1331529050</v>
      </c>
      <c r="K8" s="23">
        <v>1397178050</v>
      </c>
    </row>
    <row r="9" spans="1:11" x14ac:dyDescent="0.25">
      <c r="A9" s="20" t="s">
        <v>21</v>
      </c>
      <c r="B9" s="17">
        <v>349392778</v>
      </c>
      <c r="C9" s="17">
        <v>631367230</v>
      </c>
      <c r="D9" s="21">
        <v>1026712740</v>
      </c>
      <c r="E9" s="22">
        <v>328969140</v>
      </c>
      <c r="F9" s="17">
        <v>328969140</v>
      </c>
      <c r="G9" s="23">
        <v>328969140</v>
      </c>
      <c r="H9" s="19">
        <v>2543074977</v>
      </c>
      <c r="I9" s="22">
        <v>510458926</v>
      </c>
      <c r="J9" s="17">
        <v>533429576</v>
      </c>
      <c r="K9" s="23">
        <v>546765318</v>
      </c>
    </row>
    <row r="10" spans="1:11" x14ac:dyDescent="0.25">
      <c r="A10" s="24" t="s">
        <v>87</v>
      </c>
      <c r="B10" s="25">
        <f>SUM(B5:B9)</f>
        <v>6692653394</v>
      </c>
      <c r="C10" s="26">
        <f t="shared" ref="C10:K10" si="0">SUM(C5:C9)</f>
        <v>7226795762</v>
      </c>
      <c r="D10" s="27">
        <f t="shared" si="0"/>
        <v>8310189280</v>
      </c>
      <c r="E10" s="25">
        <f t="shared" si="0"/>
        <v>8510649520</v>
      </c>
      <c r="F10" s="26">
        <f t="shared" si="0"/>
        <v>8120879263</v>
      </c>
      <c r="G10" s="28">
        <f t="shared" si="0"/>
        <v>8120879263</v>
      </c>
      <c r="H10" s="29">
        <f t="shared" si="0"/>
        <v>10488196465</v>
      </c>
      <c r="I10" s="25">
        <f t="shared" si="0"/>
        <v>9498043242</v>
      </c>
      <c r="J10" s="26">
        <f t="shared" si="0"/>
        <v>10201479470</v>
      </c>
      <c r="K10" s="28">
        <f t="shared" si="0"/>
        <v>10966484308</v>
      </c>
    </row>
    <row r="11" spans="1:11" x14ac:dyDescent="0.25">
      <c r="A11" s="20" t="s">
        <v>22</v>
      </c>
      <c r="B11" s="17">
        <v>1207208414</v>
      </c>
      <c r="C11" s="17">
        <v>1251424179</v>
      </c>
      <c r="D11" s="21">
        <v>1348832328</v>
      </c>
      <c r="E11" s="22">
        <v>1549010813</v>
      </c>
      <c r="F11" s="17">
        <v>1441781628</v>
      </c>
      <c r="G11" s="23">
        <v>1441781628</v>
      </c>
      <c r="H11" s="19">
        <v>1297484274</v>
      </c>
      <c r="I11" s="22">
        <v>1658494642</v>
      </c>
      <c r="J11" s="17">
        <v>1752173283</v>
      </c>
      <c r="K11" s="23">
        <v>1813884422</v>
      </c>
    </row>
    <row r="12" spans="1:11" x14ac:dyDescent="0.25">
      <c r="A12" s="20" t="s">
        <v>23</v>
      </c>
      <c r="B12" s="17">
        <v>56828412</v>
      </c>
      <c r="C12" s="17">
        <v>63541726</v>
      </c>
      <c r="D12" s="21">
        <v>65344722</v>
      </c>
      <c r="E12" s="22">
        <v>70145274</v>
      </c>
      <c r="F12" s="17">
        <v>70145274</v>
      </c>
      <c r="G12" s="23">
        <v>70145274</v>
      </c>
      <c r="H12" s="19">
        <v>66763634</v>
      </c>
      <c r="I12" s="22">
        <v>70188154</v>
      </c>
      <c r="J12" s="17">
        <v>73802026</v>
      </c>
      <c r="K12" s="23">
        <v>76227728</v>
      </c>
    </row>
    <row r="13" spans="1:11" x14ac:dyDescent="0.25">
      <c r="A13" s="20" t="s">
        <v>24</v>
      </c>
      <c r="B13" s="17">
        <v>635188552</v>
      </c>
      <c r="C13" s="17">
        <v>617455778</v>
      </c>
      <c r="D13" s="21">
        <v>318263255</v>
      </c>
      <c r="E13" s="22">
        <v>600908231</v>
      </c>
      <c r="F13" s="17">
        <v>482460224</v>
      </c>
      <c r="G13" s="23">
        <v>482460224</v>
      </c>
      <c r="H13" s="19">
        <v>561936571</v>
      </c>
      <c r="I13" s="22">
        <v>355736807</v>
      </c>
      <c r="J13" s="17">
        <v>393767325</v>
      </c>
      <c r="K13" s="23">
        <v>436607693</v>
      </c>
    </row>
    <row r="14" spans="1:11" x14ac:dyDescent="0.25">
      <c r="A14" s="20" t="s">
        <v>25</v>
      </c>
      <c r="B14" s="17">
        <v>366914093</v>
      </c>
      <c r="C14" s="17">
        <v>603553539</v>
      </c>
      <c r="D14" s="21">
        <v>377530302</v>
      </c>
      <c r="E14" s="22">
        <v>0</v>
      </c>
      <c r="F14" s="17">
        <v>0</v>
      </c>
      <c r="G14" s="23">
        <v>0</v>
      </c>
      <c r="H14" s="19">
        <v>448709153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3594288293</v>
      </c>
      <c r="C15" s="17">
        <v>4173511957</v>
      </c>
      <c r="D15" s="21">
        <v>4102141516</v>
      </c>
      <c r="E15" s="22">
        <v>3987573264</v>
      </c>
      <c r="F15" s="17">
        <v>4038231268</v>
      </c>
      <c r="G15" s="23">
        <v>4038231268</v>
      </c>
      <c r="H15" s="19">
        <v>5261843706</v>
      </c>
      <c r="I15" s="22">
        <v>4720474290</v>
      </c>
      <c r="J15" s="17">
        <v>5120283877</v>
      </c>
      <c r="K15" s="23">
        <v>5590076050</v>
      </c>
    </row>
    <row r="16" spans="1:11" x14ac:dyDescent="0.25">
      <c r="A16" s="20" t="s">
        <v>27</v>
      </c>
      <c r="B16" s="17">
        <v>1454363</v>
      </c>
      <c r="C16" s="17">
        <v>2002705</v>
      </c>
      <c r="D16" s="21">
        <v>3527491</v>
      </c>
      <c r="E16" s="22">
        <v>2200000</v>
      </c>
      <c r="F16" s="17">
        <v>2288000</v>
      </c>
      <c r="G16" s="23">
        <v>2288000</v>
      </c>
      <c r="H16" s="19">
        <v>2850636</v>
      </c>
      <c r="I16" s="22">
        <v>2200000</v>
      </c>
      <c r="J16" s="17">
        <v>2200000</v>
      </c>
      <c r="K16" s="23">
        <v>2200000</v>
      </c>
    </row>
    <row r="17" spans="1:11" x14ac:dyDescent="0.25">
      <c r="A17" s="20" t="s">
        <v>28</v>
      </c>
      <c r="B17" s="17">
        <v>2724340817</v>
      </c>
      <c r="C17" s="17">
        <v>2427523864</v>
      </c>
      <c r="D17" s="21">
        <v>3245773928</v>
      </c>
      <c r="E17" s="22">
        <v>2134061938</v>
      </c>
      <c r="F17" s="17">
        <v>1905326630</v>
      </c>
      <c r="G17" s="23">
        <v>1905326630</v>
      </c>
      <c r="H17" s="19">
        <v>3352603105</v>
      </c>
      <c r="I17" s="22">
        <v>2306961342</v>
      </c>
      <c r="J17" s="17">
        <v>2236080089</v>
      </c>
      <c r="K17" s="23">
        <v>2381290991</v>
      </c>
    </row>
    <row r="18" spans="1:11" x14ac:dyDescent="0.25">
      <c r="A18" s="30" t="s">
        <v>29</v>
      </c>
      <c r="B18" s="31">
        <f>SUM(B11:B17)</f>
        <v>8586222944</v>
      </c>
      <c r="C18" s="32">
        <f t="shared" ref="C18:K18" si="1">SUM(C11:C17)</f>
        <v>9139013748</v>
      </c>
      <c r="D18" s="33">
        <f t="shared" si="1"/>
        <v>9461413542</v>
      </c>
      <c r="E18" s="31">
        <f t="shared" si="1"/>
        <v>8343899520</v>
      </c>
      <c r="F18" s="32">
        <f t="shared" si="1"/>
        <v>7940233024</v>
      </c>
      <c r="G18" s="34">
        <f t="shared" si="1"/>
        <v>7940233024</v>
      </c>
      <c r="H18" s="35">
        <f t="shared" si="1"/>
        <v>10992191079</v>
      </c>
      <c r="I18" s="31">
        <f t="shared" si="1"/>
        <v>9114055235</v>
      </c>
      <c r="J18" s="32">
        <f t="shared" si="1"/>
        <v>9578306600</v>
      </c>
      <c r="K18" s="34">
        <f t="shared" si="1"/>
        <v>10300286884</v>
      </c>
    </row>
    <row r="19" spans="1:11" x14ac:dyDescent="0.25">
      <c r="A19" s="30" t="s">
        <v>30</v>
      </c>
      <c r="B19" s="36">
        <f>+B10-B18</f>
        <v>-1893569550</v>
      </c>
      <c r="C19" s="37">
        <f t="shared" ref="C19:K19" si="2">+C10-C18</f>
        <v>-1912217986</v>
      </c>
      <c r="D19" s="38">
        <f t="shared" si="2"/>
        <v>-1151224262</v>
      </c>
      <c r="E19" s="36">
        <f t="shared" si="2"/>
        <v>166750000</v>
      </c>
      <c r="F19" s="37">
        <f t="shared" si="2"/>
        <v>180646239</v>
      </c>
      <c r="G19" s="39">
        <f t="shared" si="2"/>
        <v>180646239</v>
      </c>
      <c r="H19" s="40">
        <f t="shared" si="2"/>
        <v>-503994614</v>
      </c>
      <c r="I19" s="36">
        <f t="shared" si="2"/>
        <v>383988007</v>
      </c>
      <c r="J19" s="37">
        <f t="shared" si="2"/>
        <v>623172870</v>
      </c>
      <c r="K19" s="39">
        <f t="shared" si="2"/>
        <v>666197424</v>
      </c>
    </row>
    <row r="20" spans="1:11" x14ac:dyDescent="0.25">
      <c r="A20" s="41" t="s">
        <v>31</v>
      </c>
      <c r="B20" s="42">
        <v>61096734</v>
      </c>
      <c r="C20" s="43">
        <v>120761453</v>
      </c>
      <c r="D20" s="44">
        <v>61383948</v>
      </c>
      <c r="E20" s="42">
        <v>142103700</v>
      </c>
      <c r="F20" s="43">
        <v>144481589</v>
      </c>
      <c r="G20" s="45">
        <v>144481589</v>
      </c>
      <c r="H20" s="46">
        <v>142971222</v>
      </c>
      <c r="I20" s="42">
        <v>148165300</v>
      </c>
      <c r="J20" s="43">
        <v>231289950</v>
      </c>
      <c r="K20" s="45">
        <v>245753950</v>
      </c>
    </row>
    <row r="21" spans="1:11" x14ac:dyDescent="0.25">
      <c r="A21" s="47" t="s">
        <v>32</v>
      </c>
      <c r="B21" s="48">
        <v>273596306</v>
      </c>
      <c r="C21" s="49">
        <v>49986372</v>
      </c>
      <c r="D21" s="50">
        <v>377792544</v>
      </c>
      <c r="E21" s="48">
        <v>0</v>
      </c>
      <c r="F21" s="49">
        <v>0</v>
      </c>
      <c r="G21" s="51">
        <v>0</v>
      </c>
      <c r="H21" s="52">
        <v>232240428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88</v>
      </c>
      <c r="B22" s="54">
        <f>SUM(B19:B21)</f>
        <v>-1558876510</v>
      </c>
      <c r="C22" s="55">
        <f t="shared" ref="C22:K22" si="3">SUM(C19:C21)</f>
        <v>-1741470161</v>
      </c>
      <c r="D22" s="56">
        <f t="shared" si="3"/>
        <v>-712047770</v>
      </c>
      <c r="E22" s="54">
        <f t="shared" si="3"/>
        <v>308853700</v>
      </c>
      <c r="F22" s="55">
        <f t="shared" si="3"/>
        <v>325127828</v>
      </c>
      <c r="G22" s="57">
        <f t="shared" si="3"/>
        <v>325127828</v>
      </c>
      <c r="H22" s="58">
        <f t="shared" si="3"/>
        <v>-128782964</v>
      </c>
      <c r="I22" s="54">
        <f t="shared" si="3"/>
        <v>532153307</v>
      </c>
      <c r="J22" s="55">
        <f t="shared" si="3"/>
        <v>854462820</v>
      </c>
      <c r="K22" s="57">
        <f t="shared" si="3"/>
        <v>911951374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-1558876510</v>
      </c>
      <c r="C24" s="37">
        <f t="shared" ref="C24:K24" si="4">SUM(C22:C23)</f>
        <v>-1741470161</v>
      </c>
      <c r="D24" s="38">
        <f t="shared" si="4"/>
        <v>-712047770</v>
      </c>
      <c r="E24" s="36">
        <f t="shared" si="4"/>
        <v>308853700</v>
      </c>
      <c r="F24" s="37">
        <f t="shared" si="4"/>
        <v>325127828</v>
      </c>
      <c r="G24" s="39">
        <f t="shared" si="4"/>
        <v>325127828</v>
      </c>
      <c r="H24" s="40">
        <f t="shared" si="4"/>
        <v>-128782964</v>
      </c>
      <c r="I24" s="36">
        <f t="shared" si="4"/>
        <v>532153307</v>
      </c>
      <c r="J24" s="37">
        <f t="shared" si="4"/>
        <v>854462820</v>
      </c>
      <c r="K24" s="39">
        <f t="shared" si="4"/>
        <v>911951374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548642084</v>
      </c>
      <c r="C27" s="66">
        <v>371957871</v>
      </c>
      <c r="D27" s="67">
        <v>624642880</v>
      </c>
      <c r="E27" s="68">
        <v>308853700</v>
      </c>
      <c r="F27" s="66">
        <v>325377828</v>
      </c>
      <c r="G27" s="69">
        <v>325377828</v>
      </c>
      <c r="H27" s="70">
        <v>570558936</v>
      </c>
      <c r="I27" s="68">
        <v>379715545</v>
      </c>
      <c r="J27" s="66">
        <v>435789950</v>
      </c>
      <c r="K27" s="69">
        <v>511753950</v>
      </c>
    </row>
    <row r="28" spans="1:11" x14ac:dyDescent="0.25">
      <c r="A28" s="71" t="s">
        <v>36</v>
      </c>
      <c r="B28" s="17">
        <v>57061572</v>
      </c>
      <c r="C28" s="17">
        <v>104954605</v>
      </c>
      <c r="D28" s="21">
        <v>53511367</v>
      </c>
      <c r="E28" s="22">
        <v>142103700</v>
      </c>
      <c r="F28" s="17">
        <v>144481589</v>
      </c>
      <c r="G28" s="23">
        <v>144481589</v>
      </c>
      <c r="H28" s="19">
        <v>161113436</v>
      </c>
      <c r="I28" s="22">
        <v>148165300</v>
      </c>
      <c r="J28" s="17">
        <v>231289950</v>
      </c>
      <c r="K28" s="23">
        <v>245753950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217984206</v>
      </c>
      <c r="C31" s="17">
        <v>222593308</v>
      </c>
      <c r="D31" s="21">
        <v>193462036</v>
      </c>
      <c r="E31" s="22">
        <v>166750000</v>
      </c>
      <c r="F31" s="17">
        <v>180896239</v>
      </c>
      <c r="G31" s="23">
        <v>180896239</v>
      </c>
      <c r="H31" s="19">
        <v>177205071</v>
      </c>
      <c r="I31" s="22">
        <v>231550245</v>
      </c>
      <c r="J31" s="17">
        <v>204500000</v>
      </c>
      <c r="K31" s="23">
        <v>266000000</v>
      </c>
    </row>
    <row r="32" spans="1:11" x14ac:dyDescent="0.25">
      <c r="A32" s="30" t="s">
        <v>39</v>
      </c>
      <c r="B32" s="66">
        <f>SUM(B28:B31)</f>
        <v>275045778</v>
      </c>
      <c r="C32" s="66">
        <f t="shared" ref="C32:K32" si="5">SUM(C28:C31)</f>
        <v>327547913</v>
      </c>
      <c r="D32" s="67">
        <f t="shared" si="5"/>
        <v>246973403</v>
      </c>
      <c r="E32" s="68">
        <f t="shared" si="5"/>
        <v>308853700</v>
      </c>
      <c r="F32" s="66">
        <f t="shared" si="5"/>
        <v>325377828</v>
      </c>
      <c r="G32" s="69">
        <f t="shared" si="5"/>
        <v>325377828</v>
      </c>
      <c r="H32" s="70">
        <f t="shared" si="5"/>
        <v>338318507</v>
      </c>
      <c r="I32" s="68">
        <f t="shared" si="5"/>
        <v>379715545</v>
      </c>
      <c r="J32" s="66">
        <f t="shared" si="5"/>
        <v>435789950</v>
      </c>
      <c r="K32" s="69">
        <f t="shared" si="5"/>
        <v>511753950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2290820522</v>
      </c>
      <c r="C35" s="17">
        <v>2835030953</v>
      </c>
      <c r="D35" s="21">
        <v>3067687794</v>
      </c>
      <c r="E35" s="22">
        <v>4721973041</v>
      </c>
      <c r="F35" s="17">
        <v>4786146219</v>
      </c>
      <c r="G35" s="23">
        <v>4786146219</v>
      </c>
      <c r="H35" s="19">
        <v>2919457672</v>
      </c>
      <c r="I35" s="22">
        <v>6979527602</v>
      </c>
      <c r="J35" s="17">
        <v>9950401906</v>
      </c>
      <c r="K35" s="23">
        <v>13144401497</v>
      </c>
    </row>
    <row r="36" spans="1:11" x14ac:dyDescent="0.25">
      <c r="A36" s="20" t="s">
        <v>42</v>
      </c>
      <c r="B36" s="17">
        <v>11693138895</v>
      </c>
      <c r="C36" s="17">
        <v>11422572004</v>
      </c>
      <c r="D36" s="21">
        <v>11199942388</v>
      </c>
      <c r="E36" s="22">
        <v>12537919358</v>
      </c>
      <c r="F36" s="17">
        <v>11525320264</v>
      </c>
      <c r="G36" s="23">
        <v>11525320264</v>
      </c>
      <c r="H36" s="19">
        <v>11371391605</v>
      </c>
      <c r="I36" s="22">
        <v>11579657981</v>
      </c>
      <c r="J36" s="17">
        <v>11635732386</v>
      </c>
      <c r="K36" s="23">
        <v>11711696386</v>
      </c>
    </row>
    <row r="37" spans="1:11" x14ac:dyDescent="0.25">
      <c r="A37" s="20" t="s">
        <v>43</v>
      </c>
      <c r="B37" s="17">
        <v>7848733071</v>
      </c>
      <c r="C37" s="17">
        <v>9827028656</v>
      </c>
      <c r="D37" s="21">
        <v>7863502431</v>
      </c>
      <c r="E37" s="22">
        <v>2405213503</v>
      </c>
      <c r="F37" s="17">
        <v>-108600958</v>
      </c>
      <c r="G37" s="23">
        <v>-108600958</v>
      </c>
      <c r="H37" s="19">
        <v>9582892578</v>
      </c>
      <c r="I37" s="22">
        <v>7021526047</v>
      </c>
      <c r="J37" s="17">
        <v>8126329090</v>
      </c>
      <c r="K37" s="23">
        <v>9371700546</v>
      </c>
    </row>
    <row r="38" spans="1:11" x14ac:dyDescent="0.25">
      <c r="A38" s="20" t="s">
        <v>44</v>
      </c>
      <c r="B38" s="17">
        <v>346979590</v>
      </c>
      <c r="C38" s="17">
        <v>387090756</v>
      </c>
      <c r="D38" s="21">
        <v>2200487380</v>
      </c>
      <c r="E38" s="22">
        <v>6355882752</v>
      </c>
      <c r="F38" s="17">
        <v>8653860360</v>
      </c>
      <c r="G38" s="23">
        <v>8653860360</v>
      </c>
      <c r="H38" s="19">
        <v>458820917</v>
      </c>
      <c r="I38" s="22">
        <v>6672251197</v>
      </c>
      <c r="J38" s="17">
        <v>4702779744</v>
      </c>
      <c r="K38" s="23">
        <v>4704427687</v>
      </c>
    </row>
    <row r="39" spans="1:11" x14ac:dyDescent="0.25">
      <c r="A39" s="20" t="s">
        <v>45</v>
      </c>
      <c r="B39" s="17">
        <v>5788246782</v>
      </c>
      <c r="C39" s="17">
        <v>4043483553</v>
      </c>
      <c r="D39" s="21">
        <v>3928322176</v>
      </c>
      <c r="E39" s="22">
        <v>8499146144</v>
      </c>
      <c r="F39" s="17">
        <v>7750282953</v>
      </c>
      <c r="G39" s="23">
        <v>7750282953</v>
      </c>
      <c r="H39" s="19">
        <v>3081610281</v>
      </c>
      <c r="I39" s="22">
        <v>4865758339</v>
      </c>
      <c r="J39" s="17">
        <v>8757375458</v>
      </c>
      <c r="K39" s="23">
        <v>10780330362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-1117380591</v>
      </c>
      <c r="C42" s="17">
        <v>-640812808</v>
      </c>
      <c r="D42" s="21">
        <v>-677277669</v>
      </c>
      <c r="E42" s="22">
        <v>1140537874</v>
      </c>
      <c r="F42" s="17">
        <v>1145708941</v>
      </c>
      <c r="G42" s="23">
        <v>1145708941</v>
      </c>
      <c r="H42" s="19">
        <v>102441662</v>
      </c>
      <c r="I42" s="22">
        <v>1934496239</v>
      </c>
      <c r="J42" s="17">
        <v>2311784422</v>
      </c>
      <c r="K42" s="23">
        <v>2516587746</v>
      </c>
    </row>
    <row r="43" spans="1:11" x14ac:dyDescent="0.25">
      <c r="A43" s="20" t="s">
        <v>48</v>
      </c>
      <c r="B43" s="17">
        <v>-548639788</v>
      </c>
      <c r="C43" s="17">
        <v>-371393469</v>
      </c>
      <c r="D43" s="21">
        <v>-612643714</v>
      </c>
      <c r="E43" s="22">
        <v>-308853700</v>
      </c>
      <c r="F43" s="17">
        <v>-325377828</v>
      </c>
      <c r="G43" s="23">
        <v>-325377828</v>
      </c>
      <c r="H43" s="19">
        <v>-561709424</v>
      </c>
      <c r="I43" s="22">
        <v>-436672872</v>
      </c>
      <c r="J43" s="17">
        <v>-501158440</v>
      </c>
      <c r="K43" s="23">
        <v>-588517042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8860836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-1396540971</v>
      </c>
      <c r="C45" s="66">
        <v>-882802962</v>
      </c>
      <c r="D45" s="67">
        <v>-1204762765</v>
      </c>
      <c r="E45" s="68">
        <v>1226067398</v>
      </c>
      <c r="F45" s="66">
        <v>824051522</v>
      </c>
      <c r="G45" s="69">
        <v>824051522</v>
      </c>
      <c r="H45" s="70">
        <v>-446686517</v>
      </c>
      <c r="I45" s="68">
        <v>2320827747</v>
      </c>
      <c r="J45" s="66">
        <v>3984437756</v>
      </c>
      <c r="K45" s="69">
        <v>5789345633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129417591</v>
      </c>
      <c r="C48" s="17">
        <v>85174373</v>
      </c>
      <c r="D48" s="21">
        <v>3742255</v>
      </c>
      <c r="E48" s="22">
        <v>1226083153</v>
      </c>
      <c r="F48" s="17">
        <v>794817566</v>
      </c>
      <c r="G48" s="23">
        <v>794817566</v>
      </c>
      <c r="H48" s="19">
        <v>217295685</v>
      </c>
      <c r="I48" s="22">
        <v>2179863447</v>
      </c>
      <c r="J48" s="17">
        <v>3867597944</v>
      </c>
      <c r="K48" s="23">
        <v>5665908668</v>
      </c>
    </row>
    <row r="49" spans="1:11" x14ac:dyDescent="0.25">
      <c r="A49" s="20" t="s">
        <v>53</v>
      </c>
      <c r="B49" s="17">
        <f>+B75</f>
        <v>5797151689.2805958</v>
      </c>
      <c r="C49" s="17">
        <f t="shared" ref="C49:K49" si="6">+C75</f>
        <v>7382728891.2386837</v>
      </c>
      <c r="D49" s="21">
        <f t="shared" si="6"/>
        <v>5241568274.3941832</v>
      </c>
      <c r="E49" s="22">
        <f t="shared" si="6"/>
        <v>-628039550.41480637</v>
      </c>
      <c r="F49" s="17">
        <f t="shared" si="6"/>
        <v>-3766703855.6120028</v>
      </c>
      <c r="G49" s="23">
        <f t="shared" si="6"/>
        <v>-3766703855.6120028</v>
      </c>
      <c r="H49" s="19">
        <f t="shared" si="6"/>
        <v>7131372288.6106834</v>
      </c>
      <c r="I49" s="22">
        <f t="shared" si="6"/>
        <v>2865797310.6195612</v>
      </c>
      <c r="J49" s="17">
        <f t="shared" si="6"/>
        <v>2852273578.5859566</v>
      </c>
      <c r="K49" s="23">
        <f t="shared" si="6"/>
        <v>2912424392.9147267</v>
      </c>
    </row>
    <row r="50" spans="1:11" x14ac:dyDescent="0.25">
      <c r="A50" s="30" t="s">
        <v>54</v>
      </c>
      <c r="B50" s="66">
        <f>+B48-B49</f>
        <v>-5667734098.2805958</v>
      </c>
      <c r="C50" s="66">
        <f t="shared" ref="C50:K50" si="7">+C48-C49</f>
        <v>-7297554518.2386837</v>
      </c>
      <c r="D50" s="67">
        <f t="shared" si="7"/>
        <v>-5237826019.3941832</v>
      </c>
      <c r="E50" s="68">
        <f t="shared" si="7"/>
        <v>1854122703.4148064</v>
      </c>
      <c r="F50" s="66">
        <f t="shared" si="7"/>
        <v>4561521421.6120033</v>
      </c>
      <c r="G50" s="69">
        <f t="shared" si="7"/>
        <v>4561521421.6120033</v>
      </c>
      <c r="H50" s="70">
        <f t="shared" si="7"/>
        <v>-6914076603.6106834</v>
      </c>
      <c r="I50" s="68">
        <f t="shared" si="7"/>
        <v>-685933863.6195612</v>
      </c>
      <c r="J50" s="66">
        <f t="shared" si="7"/>
        <v>1015324365.4140434</v>
      </c>
      <c r="K50" s="69">
        <f t="shared" si="7"/>
        <v>2753484275.0852733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11531174213</v>
      </c>
      <c r="C53" s="17">
        <v>11039258472</v>
      </c>
      <c r="D53" s="21">
        <v>10815657027</v>
      </c>
      <c r="E53" s="22">
        <v>12056290994</v>
      </c>
      <c r="F53" s="17">
        <v>10974254665</v>
      </c>
      <c r="G53" s="23">
        <v>10974254665</v>
      </c>
      <c r="H53" s="19">
        <v>10579056806</v>
      </c>
      <c r="I53" s="22">
        <v>11066341859</v>
      </c>
      <c r="J53" s="17">
        <v>11017371862</v>
      </c>
      <c r="K53" s="23">
        <v>11081404862</v>
      </c>
    </row>
    <row r="54" spans="1:11" x14ac:dyDescent="0.25">
      <c r="A54" s="20" t="s">
        <v>57</v>
      </c>
      <c r="B54" s="17">
        <v>431775431</v>
      </c>
      <c r="C54" s="17">
        <v>600813981</v>
      </c>
      <c r="D54" s="21">
        <v>304415896</v>
      </c>
      <c r="E54" s="22">
        <v>600908231</v>
      </c>
      <c r="F54" s="17">
        <v>482460224</v>
      </c>
      <c r="G54" s="23">
        <v>482460224</v>
      </c>
      <c r="H54" s="19">
        <v>440142591</v>
      </c>
      <c r="I54" s="22">
        <v>355736807</v>
      </c>
      <c r="J54" s="17">
        <v>393767325</v>
      </c>
      <c r="K54" s="23">
        <v>436607693</v>
      </c>
    </row>
    <row r="55" spans="1:11" x14ac:dyDescent="0.25">
      <c r="A55" s="20" t="s">
        <v>58</v>
      </c>
      <c r="B55" s="17">
        <v>426033088</v>
      </c>
      <c r="C55" s="17">
        <v>220820180</v>
      </c>
      <c r="D55" s="21">
        <v>495522392</v>
      </c>
      <c r="E55" s="22">
        <v>129949460</v>
      </c>
      <c r="F55" s="17">
        <v>98372414</v>
      </c>
      <c r="G55" s="23">
        <v>98372414</v>
      </c>
      <c r="H55" s="19">
        <v>373983966</v>
      </c>
      <c r="I55" s="22">
        <v>143049460</v>
      </c>
      <c r="J55" s="17">
        <v>198562642</v>
      </c>
      <c r="K55" s="23">
        <v>219100000</v>
      </c>
    </row>
    <row r="56" spans="1:11" x14ac:dyDescent="0.25">
      <c r="A56" s="20" t="s">
        <v>59</v>
      </c>
      <c r="B56" s="17">
        <v>503045611</v>
      </c>
      <c r="C56" s="17">
        <v>558792954</v>
      </c>
      <c r="D56" s="21">
        <v>743099075</v>
      </c>
      <c r="E56" s="22">
        <v>461006774</v>
      </c>
      <c r="F56" s="17">
        <v>390474757</v>
      </c>
      <c r="G56" s="23">
        <v>390474757</v>
      </c>
      <c r="H56" s="19">
        <v>487807952</v>
      </c>
      <c r="I56" s="22">
        <v>585154662</v>
      </c>
      <c r="J56" s="17">
        <v>603561535</v>
      </c>
      <c r="K56" s="23">
        <v>625990958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194695177</v>
      </c>
      <c r="C59" s="17">
        <v>208819915</v>
      </c>
      <c r="D59" s="21">
        <v>199173916</v>
      </c>
      <c r="E59" s="22">
        <v>261356165</v>
      </c>
      <c r="F59" s="17">
        <v>261356165</v>
      </c>
      <c r="G59" s="23">
        <v>261356165</v>
      </c>
      <c r="H59" s="19">
        <v>208248847</v>
      </c>
      <c r="I59" s="22">
        <v>233089368</v>
      </c>
      <c r="J59" s="17">
        <v>285683021</v>
      </c>
      <c r="K59" s="23">
        <v>341836600</v>
      </c>
    </row>
    <row r="60" spans="1:11" x14ac:dyDescent="0.25">
      <c r="A60" s="20" t="s">
        <v>62</v>
      </c>
      <c r="B60" s="17">
        <v>517674363</v>
      </c>
      <c r="C60" s="17">
        <v>617375764</v>
      </c>
      <c r="D60" s="21">
        <v>662738104</v>
      </c>
      <c r="E60" s="22">
        <v>678243903</v>
      </c>
      <c r="F60" s="17">
        <v>678243903</v>
      </c>
      <c r="G60" s="23">
        <v>678243903</v>
      </c>
      <c r="H60" s="19">
        <v>707948723</v>
      </c>
      <c r="I60" s="22">
        <v>736082589</v>
      </c>
      <c r="J60" s="17">
        <v>769206306</v>
      </c>
      <c r="K60" s="23">
        <v>788436463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8</v>
      </c>
      <c r="C62" s="86">
        <v>0</v>
      </c>
      <c r="D62" s="87">
        <v>0</v>
      </c>
      <c r="E62" s="85">
        <v>8</v>
      </c>
      <c r="F62" s="86">
        <v>8</v>
      </c>
      <c r="G62" s="87">
        <v>8</v>
      </c>
      <c r="H62" s="88">
        <v>8</v>
      </c>
      <c r="I62" s="85">
        <v>8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31228</v>
      </c>
      <c r="C65" s="86">
        <v>0</v>
      </c>
      <c r="D65" s="87">
        <v>0</v>
      </c>
      <c r="E65" s="85">
        <v>35947</v>
      </c>
      <c r="F65" s="86">
        <v>35947</v>
      </c>
      <c r="G65" s="87">
        <v>35947</v>
      </c>
      <c r="H65" s="88">
        <v>35947</v>
      </c>
      <c r="I65" s="85">
        <v>36088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0.96488742312176845</v>
      </c>
      <c r="C70" s="5">
        <f t="shared" ref="C70:K70" si="8">IF(ISERROR(C71/C72),0,(C71/C72))</f>
        <v>0.77724113296541297</v>
      </c>
      <c r="D70" s="5">
        <f t="shared" si="8"/>
        <v>0.6023936250440155</v>
      </c>
      <c r="E70" s="5">
        <f t="shared" si="8"/>
        <v>0.90545241674673471</v>
      </c>
      <c r="F70" s="5">
        <f t="shared" si="8"/>
        <v>0.91992599328196267</v>
      </c>
      <c r="G70" s="5">
        <f t="shared" si="8"/>
        <v>0.91992599328196267</v>
      </c>
      <c r="H70" s="5">
        <f t="shared" si="8"/>
        <v>0.82682832251631755</v>
      </c>
      <c r="I70" s="5">
        <f t="shared" si="8"/>
        <v>0.99076223664103835</v>
      </c>
      <c r="J70" s="5">
        <f t="shared" si="8"/>
        <v>1.0050337103522897</v>
      </c>
      <c r="K70" s="5">
        <f t="shared" si="8"/>
        <v>1.0048057001822959</v>
      </c>
    </row>
    <row r="71" spans="1:11" ht="13" hidden="1" x14ac:dyDescent="0.3">
      <c r="A71" s="1" t="s">
        <v>92</v>
      </c>
      <c r="B71" s="2">
        <f>+B83</f>
        <v>5302028527</v>
      </c>
      <c r="C71" s="2">
        <f t="shared" ref="C71:K71" si="9">+C83</f>
        <v>4675960750</v>
      </c>
      <c r="D71" s="2">
        <f t="shared" si="9"/>
        <v>3807408298</v>
      </c>
      <c r="E71" s="2">
        <f t="shared" si="9"/>
        <v>6446609469</v>
      </c>
      <c r="F71" s="2">
        <f t="shared" si="9"/>
        <v>6193729547</v>
      </c>
      <c r="G71" s="2">
        <f t="shared" si="9"/>
        <v>6193729547</v>
      </c>
      <c r="H71" s="2">
        <f t="shared" si="9"/>
        <v>5648959135</v>
      </c>
      <c r="I71" s="2">
        <f t="shared" si="9"/>
        <v>7931503802</v>
      </c>
      <c r="J71" s="2">
        <f t="shared" si="9"/>
        <v>8680218931</v>
      </c>
      <c r="K71" s="2">
        <f t="shared" si="9"/>
        <v>9375108221</v>
      </c>
    </row>
    <row r="72" spans="1:11" ht="13" hidden="1" x14ac:dyDescent="0.3">
      <c r="A72" s="1" t="s">
        <v>93</v>
      </c>
      <c r="B72" s="2">
        <f>+B77</f>
        <v>5494971123</v>
      </c>
      <c r="C72" s="2">
        <f t="shared" ref="C72:K72" si="10">+C77</f>
        <v>6016100476</v>
      </c>
      <c r="D72" s="2">
        <f t="shared" si="10"/>
        <v>6320465788</v>
      </c>
      <c r="E72" s="2">
        <f t="shared" si="10"/>
        <v>7119766152</v>
      </c>
      <c r="F72" s="2">
        <f t="shared" si="10"/>
        <v>6732856330</v>
      </c>
      <c r="G72" s="2">
        <f t="shared" si="10"/>
        <v>6732856330</v>
      </c>
      <c r="H72" s="2">
        <f t="shared" si="10"/>
        <v>6832082285</v>
      </c>
      <c r="I72" s="2">
        <f t="shared" si="10"/>
        <v>8005456313</v>
      </c>
      <c r="J72" s="2">
        <f t="shared" si="10"/>
        <v>8636744063</v>
      </c>
      <c r="K72" s="2">
        <f t="shared" si="10"/>
        <v>9330269742</v>
      </c>
    </row>
    <row r="73" spans="1:11" ht="13" hidden="1" x14ac:dyDescent="0.3">
      <c r="A73" s="1" t="s">
        <v>94</v>
      </c>
      <c r="B73" s="2">
        <f>+B74</f>
        <v>-92503630.499999881</v>
      </c>
      <c r="C73" s="2">
        <f t="shared" ref="C73:K73" si="11">+(C78+C80+C81+C82)-(B78+B80+B81+B82)</f>
        <v>287863549</v>
      </c>
      <c r="D73" s="2">
        <f t="shared" si="11"/>
        <v>-297851924</v>
      </c>
      <c r="E73" s="2">
        <f t="shared" si="11"/>
        <v>1398635680</v>
      </c>
      <c r="F73" s="2">
        <f>+(F78+F80+F81+F82)-(D78+D80+D81+D82)</f>
        <v>138359315</v>
      </c>
      <c r="G73" s="2">
        <f>+(G78+G80+G81+G82)-(D78+D80+D81+D82)</f>
        <v>138359315</v>
      </c>
      <c r="H73" s="2">
        <f>+(H78+H80+H81+H82)-(D78+D80+D81+D82)</f>
        <v>-55098036</v>
      </c>
      <c r="I73" s="2">
        <f>+(I78+I80+I81+I82)-(E78+E80+E81+E82)</f>
        <v>-926066652</v>
      </c>
      <c r="J73" s="2">
        <f t="shared" si="11"/>
        <v>214820533</v>
      </c>
      <c r="K73" s="2">
        <f t="shared" si="11"/>
        <v>230114774</v>
      </c>
    </row>
    <row r="74" spans="1:11" ht="13" hidden="1" x14ac:dyDescent="0.3">
      <c r="A74" s="1" t="s">
        <v>95</v>
      </c>
      <c r="B74" s="2">
        <f>+TREND(C74:E74)</f>
        <v>-92503630.499999881</v>
      </c>
      <c r="C74" s="2">
        <f>+C73</f>
        <v>287863549</v>
      </c>
      <c r="D74" s="2">
        <f t="shared" ref="D74:K74" si="12">+D73</f>
        <v>-297851924</v>
      </c>
      <c r="E74" s="2">
        <f t="shared" si="12"/>
        <v>1398635680</v>
      </c>
      <c r="F74" s="2">
        <f t="shared" si="12"/>
        <v>138359315</v>
      </c>
      <c r="G74" s="2">
        <f t="shared" si="12"/>
        <v>138359315</v>
      </c>
      <c r="H74" s="2">
        <f t="shared" si="12"/>
        <v>-55098036</v>
      </c>
      <c r="I74" s="2">
        <f t="shared" si="12"/>
        <v>-926066652</v>
      </c>
      <c r="J74" s="2">
        <f t="shared" si="12"/>
        <v>214820533</v>
      </c>
      <c r="K74" s="2">
        <f t="shared" si="12"/>
        <v>230114774</v>
      </c>
    </row>
    <row r="75" spans="1:11" ht="13" hidden="1" x14ac:dyDescent="0.3">
      <c r="A75" s="1" t="s">
        <v>96</v>
      </c>
      <c r="B75" s="2">
        <f>+B84-(((B80+B81+B82+B78)*B70)-B79)</f>
        <v>5797151689.2805958</v>
      </c>
      <c r="C75" s="2">
        <f t="shared" ref="C75:K75" si="13">+C84-(((C80+C81+C82+C78)*C70)-C79)</f>
        <v>7382728891.2386837</v>
      </c>
      <c r="D75" s="2">
        <f t="shared" si="13"/>
        <v>5241568274.3941832</v>
      </c>
      <c r="E75" s="2">
        <f t="shared" si="13"/>
        <v>-628039550.41480637</v>
      </c>
      <c r="F75" s="2">
        <f t="shared" si="13"/>
        <v>-3766703855.6120028</v>
      </c>
      <c r="G75" s="2">
        <f t="shared" si="13"/>
        <v>-3766703855.6120028</v>
      </c>
      <c r="H75" s="2">
        <f t="shared" si="13"/>
        <v>7131372288.6106834</v>
      </c>
      <c r="I75" s="2">
        <f t="shared" si="13"/>
        <v>2865797310.6195612</v>
      </c>
      <c r="J75" s="2">
        <f t="shared" si="13"/>
        <v>2852273578.5859566</v>
      </c>
      <c r="K75" s="2">
        <f t="shared" si="13"/>
        <v>2912424392.9147267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5494971123</v>
      </c>
      <c r="C77" s="3">
        <v>6016100476</v>
      </c>
      <c r="D77" s="3">
        <v>6320465788</v>
      </c>
      <c r="E77" s="3">
        <v>7119766152</v>
      </c>
      <c r="F77" s="3">
        <v>6732856330</v>
      </c>
      <c r="G77" s="3">
        <v>6732856330</v>
      </c>
      <c r="H77" s="3">
        <v>6832082285</v>
      </c>
      <c r="I77" s="3">
        <v>8005456313</v>
      </c>
      <c r="J77" s="3">
        <v>8636744063</v>
      </c>
      <c r="K77" s="3">
        <v>9330269742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7427363427</v>
      </c>
      <c r="C79" s="3">
        <v>9353162839</v>
      </c>
      <c r="D79" s="3">
        <v>7533753380</v>
      </c>
      <c r="E79" s="3">
        <v>905236255</v>
      </c>
      <c r="F79" s="3">
        <v>-1525952741</v>
      </c>
      <c r="G79" s="3">
        <v>-1525952741</v>
      </c>
      <c r="H79" s="3">
        <v>9255865932</v>
      </c>
      <c r="I79" s="3">
        <v>4407772986</v>
      </c>
      <c r="J79" s="3">
        <v>4407772986</v>
      </c>
      <c r="K79" s="3">
        <v>4407772986</v>
      </c>
    </row>
    <row r="80" spans="1:11" ht="13" hidden="1" x14ac:dyDescent="0.3">
      <c r="A80" s="1" t="s">
        <v>71</v>
      </c>
      <c r="B80" s="3">
        <v>631878825</v>
      </c>
      <c r="C80" s="3">
        <v>854700451</v>
      </c>
      <c r="D80" s="3">
        <v>539197080</v>
      </c>
      <c r="E80" s="3">
        <v>1942020576</v>
      </c>
      <c r="F80" s="3">
        <v>673431608</v>
      </c>
      <c r="G80" s="3">
        <v>673431608</v>
      </c>
      <c r="H80" s="3">
        <v>563862257</v>
      </c>
      <c r="I80" s="3">
        <v>941738880</v>
      </c>
      <c r="J80" s="3">
        <v>1069238037</v>
      </c>
      <c r="K80" s="3">
        <v>1219509578</v>
      </c>
    </row>
    <row r="81" spans="1:11" ht="13" hidden="1" x14ac:dyDescent="0.3">
      <c r="A81" s="1" t="s">
        <v>72</v>
      </c>
      <c r="B81" s="3">
        <v>119283198</v>
      </c>
      <c r="C81" s="3">
        <v>184325121</v>
      </c>
      <c r="D81" s="3">
        <v>201976568</v>
      </c>
      <c r="E81" s="3">
        <v>197788752</v>
      </c>
      <c r="F81" s="3">
        <v>206101355</v>
      </c>
      <c r="G81" s="3">
        <v>206101355</v>
      </c>
      <c r="H81" s="3">
        <v>122213355</v>
      </c>
      <c r="I81" s="3">
        <v>272003796</v>
      </c>
      <c r="J81" s="3">
        <v>359325172</v>
      </c>
      <c r="K81" s="3">
        <v>439168405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5302028527</v>
      </c>
      <c r="C83" s="3">
        <v>4675960750</v>
      </c>
      <c r="D83" s="3">
        <v>3807408298</v>
      </c>
      <c r="E83" s="3">
        <v>6446609469</v>
      </c>
      <c r="F83" s="3">
        <v>6193729547</v>
      </c>
      <c r="G83" s="3">
        <v>6193729547</v>
      </c>
      <c r="H83" s="3">
        <v>5648959135</v>
      </c>
      <c r="I83" s="3">
        <v>7931503802</v>
      </c>
      <c r="J83" s="3">
        <v>8680218931</v>
      </c>
      <c r="K83" s="3">
        <v>9375108221</v>
      </c>
    </row>
    <row r="84" spans="1:11" ht="13" hidden="1" x14ac:dyDescent="0.3">
      <c r="A84" s="1" t="s">
        <v>75</v>
      </c>
      <c r="B84" s="3">
        <v>-905424949</v>
      </c>
      <c r="C84" s="3">
        <v>-1162860535</v>
      </c>
      <c r="D84" s="3">
        <v>-1845706825</v>
      </c>
      <c r="E84" s="3">
        <v>404219722</v>
      </c>
      <c r="F84" s="3">
        <v>-1431645880</v>
      </c>
      <c r="G84" s="3">
        <v>-1431645880</v>
      </c>
      <c r="H84" s="3">
        <v>-1557226896</v>
      </c>
      <c r="I84" s="3">
        <v>-339445267</v>
      </c>
      <c r="J84" s="3">
        <v>-119745225</v>
      </c>
      <c r="K84" s="3">
        <v>171300499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273313528</v>
      </c>
      <c r="C5" s="17">
        <v>296169086</v>
      </c>
      <c r="D5" s="21">
        <v>322760372</v>
      </c>
      <c r="E5" s="22">
        <v>349604867</v>
      </c>
      <c r="F5" s="17">
        <v>350054867</v>
      </c>
      <c r="G5" s="23">
        <v>350054867</v>
      </c>
      <c r="H5" s="19">
        <v>351320412</v>
      </c>
      <c r="I5" s="22">
        <v>423566388</v>
      </c>
      <c r="J5" s="17">
        <v>448980371</v>
      </c>
      <c r="K5" s="23">
        <v>475919193</v>
      </c>
    </row>
    <row r="6" spans="1:11" x14ac:dyDescent="0.25">
      <c r="A6" s="20" t="s">
        <v>18</v>
      </c>
      <c r="B6" s="17">
        <v>786096181</v>
      </c>
      <c r="C6" s="17">
        <v>802893903</v>
      </c>
      <c r="D6" s="21">
        <v>887177407</v>
      </c>
      <c r="E6" s="22">
        <v>1047774241</v>
      </c>
      <c r="F6" s="17">
        <v>1057592241</v>
      </c>
      <c r="G6" s="23">
        <v>1057592241</v>
      </c>
      <c r="H6" s="19">
        <v>1008283276</v>
      </c>
      <c r="I6" s="22">
        <v>1173553089</v>
      </c>
      <c r="J6" s="17">
        <v>1252363077</v>
      </c>
      <c r="K6" s="23">
        <v>1343037017</v>
      </c>
    </row>
    <row r="7" spans="1:11" x14ac:dyDescent="0.25">
      <c r="A7" s="20" t="s">
        <v>19</v>
      </c>
      <c r="B7" s="17">
        <v>18247859</v>
      </c>
      <c r="C7" s="17">
        <v>32679289</v>
      </c>
      <c r="D7" s="21">
        <v>43678123</v>
      </c>
      <c r="E7" s="22">
        <v>44208879</v>
      </c>
      <c r="F7" s="17">
        <v>46808879</v>
      </c>
      <c r="G7" s="23">
        <v>46808879</v>
      </c>
      <c r="H7" s="19">
        <v>44001866</v>
      </c>
      <c r="I7" s="22">
        <v>48821661</v>
      </c>
      <c r="J7" s="17">
        <v>51067457</v>
      </c>
      <c r="K7" s="23">
        <v>53314425</v>
      </c>
    </row>
    <row r="8" spans="1:11" x14ac:dyDescent="0.25">
      <c r="A8" s="20" t="s">
        <v>20</v>
      </c>
      <c r="B8" s="17">
        <v>150862456</v>
      </c>
      <c r="C8" s="17">
        <v>172218720</v>
      </c>
      <c r="D8" s="21">
        <v>189554633</v>
      </c>
      <c r="E8" s="22">
        <v>206570289</v>
      </c>
      <c r="F8" s="17">
        <v>203156571</v>
      </c>
      <c r="G8" s="23">
        <v>203156571</v>
      </c>
      <c r="H8" s="19">
        <v>202090733</v>
      </c>
      <c r="I8" s="22">
        <v>218111096</v>
      </c>
      <c r="J8" s="17">
        <v>227469846</v>
      </c>
      <c r="K8" s="23">
        <v>234428096</v>
      </c>
    </row>
    <row r="9" spans="1:11" x14ac:dyDescent="0.25">
      <c r="A9" s="20" t="s">
        <v>21</v>
      </c>
      <c r="B9" s="17">
        <v>95111183</v>
      </c>
      <c r="C9" s="17">
        <v>117701994</v>
      </c>
      <c r="D9" s="21">
        <v>97248054</v>
      </c>
      <c r="E9" s="22">
        <v>139113734</v>
      </c>
      <c r="F9" s="17">
        <v>142333734</v>
      </c>
      <c r="G9" s="23">
        <v>142333734</v>
      </c>
      <c r="H9" s="19">
        <v>96120761</v>
      </c>
      <c r="I9" s="22">
        <v>155420666</v>
      </c>
      <c r="J9" s="17">
        <v>164245326</v>
      </c>
      <c r="K9" s="23">
        <v>173501698</v>
      </c>
    </row>
    <row r="10" spans="1:11" x14ac:dyDescent="0.25">
      <c r="A10" s="24" t="s">
        <v>87</v>
      </c>
      <c r="B10" s="25">
        <f>SUM(B5:B9)</f>
        <v>1323631207</v>
      </c>
      <c r="C10" s="26">
        <f t="shared" ref="C10:K10" si="0">SUM(C5:C9)</f>
        <v>1421662992</v>
      </c>
      <c r="D10" s="27">
        <f t="shared" si="0"/>
        <v>1540418589</v>
      </c>
      <c r="E10" s="25">
        <f t="shared" si="0"/>
        <v>1787272010</v>
      </c>
      <c r="F10" s="26">
        <f t="shared" si="0"/>
        <v>1799946292</v>
      </c>
      <c r="G10" s="28">
        <f t="shared" si="0"/>
        <v>1799946292</v>
      </c>
      <c r="H10" s="29">
        <f t="shared" si="0"/>
        <v>1701817048</v>
      </c>
      <c r="I10" s="25">
        <f t="shared" si="0"/>
        <v>2019472900</v>
      </c>
      <c r="J10" s="26">
        <f t="shared" si="0"/>
        <v>2144126077</v>
      </c>
      <c r="K10" s="28">
        <f t="shared" si="0"/>
        <v>2280200429</v>
      </c>
    </row>
    <row r="11" spans="1:11" x14ac:dyDescent="0.25">
      <c r="A11" s="20" t="s">
        <v>22</v>
      </c>
      <c r="B11" s="17">
        <v>322147854</v>
      </c>
      <c r="C11" s="17">
        <v>345631624</v>
      </c>
      <c r="D11" s="21">
        <v>368363735</v>
      </c>
      <c r="E11" s="22">
        <v>423685589</v>
      </c>
      <c r="F11" s="17">
        <v>425059576</v>
      </c>
      <c r="G11" s="23">
        <v>425059576</v>
      </c>
      <c r="H11" s="19">
        <v>408908287</v>
      </c>
      <c r="I11" s="22">
        <v>476021320</v>
      </c>
      <c r="J11" s="17">
        <v>500031660</v>
      </c>
      <c r="K11" s="23">
        <v>523785417</v>
      </c>
    </row>
    <row r="12" spans="1:11" x14ac:dyDescent="0.25">
      <c r="A12" s="20" t="s">
        <v>23</v>
      </c>
      <c r="B12" s="17">
        <v>12967574</v>
      </c>
      <c r="C12" s="17">
        <v>14364228</v>
      </c>
      <c r="D12" s="21">
        <v>15167639</v>
      </c>
      <c r="E12" s="22">
        <v>15269774</v>
      </c>
      <c r="F12" s="17">
        <v>16283555</v>
      </c>
      <c r="G12" s="23">
        <v>16283555</v>
      </c>
      <c r="H12" s="19">
        <v>15452341</v>
      </c>
      <c r="I12" s="22">
        <v>15431083</v>
      </c>
      <c r="J12" s="17">
        <v>16218068</v>
      </c>
      <c r="K12" s="23">
        <v>17012753</v>
      </c>
    </row>
    <row r="13" spans="1:11" x14ac:dyDescent="0.25">
      <c r="A13" s="20" t="s">
        <v>24</v>
      </c>
      <c r="B13" s="17">
        <v>127288657</v>
      </c>
      <c r="C13" s="17">
        <v>98891238</v>
      </c>
      <c r="D13" s="21">
        <v>104439872</v>
      </c>
      <c r="E13" s="22">
        <v>118782647</v>
      </c>
      <c r="F13" s="17">
        <v>120824504</v>
      </c>
      <c r="G13" s="23">
        <v>120824504</v>
      </c>
      <c r="H13" s="19">
        <v>118100429</v>
      </c>
      <c r="I13" s="22">
        <v>126860752</v>
      </c>
      <c r="J13" s="17">
        <v>133198821</v>
      </c>
      <c r="K13" s="23">
        <v>139853790</v>
      </c>
    </row>
    <row r="14" spans="1:11" x14ac:dyDescent="0.25">
      <c r="A14" s="20" t="s">
        <v>25</v>
      </c>
      <c r="B14" s="17">
        <v>30122765</v>
      </c>
      <c r="C14" s="17">
        <v>22946244</v>
      </c>
      <c r="D14" s="21">
        <v>14624552</v>
      </c>
      <c r="E14" s="22">
        <v>23767043</v>
      </c>
      <c r="F14" s="17">
        <v>24657772</v>
      </c>
      <c r="G14" s="23">
        <v>24657772</v>
      </c>
      <c r="H14" s="19">
        <v>24827535</v>
      </c>
      <c r="I14" s="22">
        <v>25718057</v>
      </c>
      <c r="J14" s="17">
        <v>26901086</v>
      </c>
      <c r="K14" s="23">
        <v>28084735</v>
      </c>
    </row>
    <row r="15" spans="1:11" x14ac:dyDescent="0.25">
      <c r="A15" s="20" t="s">
        <v>26</v>
      </c>
      <c r="B15" s="17">
        <v>516403411</v>
      </c>
      <c r="C15" s="17">
        <v>512526435</v>
      </c>
      <c r="D15" s="21">
        <v>613961844</v>
      </c>
      <c r="E15" s="22">
        <v>722314394</v>
      </c>
      <c r="F15" s="17">
        <v>732794583</v>
      </c>
      <c r="G15" s="23">
        <v>732794583</v>
      </c>
      <c r="H15" s="19">
        <v>650905469</v>
      </c>
      <c r="I15" s="22">
        <v>825632555</v>
      </c>
      <c r="J15" s="17">
        <v>874545127</v>
      </c>
      <c r="K15" s="23">
        <v>930933617</v>
      </c>
    </row>
    <row r="16" spans="1:11" x14ac:dyDescent="0.25">
      <c r="A16" s="20" t="s">
        <v>27</v>
      </c>
      <c r="B16" s="17">
        <v>1533588</v>
      </c>
      <c r="C16" s="17">
        <v>1465277</v>
      </c>
      <c r="D16" s="21">
        <v>1278205</v>
      </c>
      <c r="E16" s="22">
        <v>2500000</v>
      </c>
      <c r="F16" s="17">
        <v>2661920</v>
      </c>
      <c r="G16" s="23">
        <v>2661920</v>
      </c>
      <c r="H16" s="19">
        <v>1774405</v>
      </c>
      <c r="I16" s="22">
        <v>2661920</v>
      </c>
      <c r="J16" s="17">
        <v>2661920</v>
      </c>
      <c r="K16" s="23">
        <v>2661920</v>
      </c>
    </row>
    <row r="17" spans="1:11" x14ac:dyDescent="0.25">
      <c r="A17" s="20" t="s">
        <v>28</v>
      </c>
      <c r="B17" s="17">
        <v>348765571</v>
      </c>
      <c r="C17" s="17">
        <v>376239447</v>
      </c>
      <c r="D17" s="21">
        <v>493896910</v>
      </c>
      <c r="E17" s="22">
        <v>566700508</v>
      </c>
      <c r="F17" s="17">
        <v>564599782</v>
      </c>
      <c r="G17" s="23">
        <v>564599782</v>
      </c>
      <c r="H17" s="19">
        <v>553361306</v>
      </c>
      <c r="I17" s="22">
        <v>638377152</v>
      </c>
      <c r="J17" s="17">
        <v>676283139</v>
      </c>
      <c r="K17" s="23">
        <v>714413409</v>
      </c>
    </row>
    <row r="18" spans="1:11" x14ac:dyDescent="0.25">
      <c r="A18" s="30" t="s">
        <v>29</v>
      </c>
      <c r="B18" s="31">
        <f>SUM(B11:B17)</f>
        <v>1359229420</v>
      </c>
      <c r="C18" s="32">
        <f t="shared" ref="C18:K18" si="1">SUM(C11:C17)</f>
        <v>1372064493</v>
      </c>
      <c r="D18" s="33">
        <f t="shared" si="1"/>
        <v>1611732757</v>
      </c>
      <c r="E18" s="31">
        <f t="shared" si="1"/>
        <v>1873019955</v>
      </c>
      <c r="F18" s="32">
        <f t="shared" si="1"/>
        <v>1886881692</v>
      </c>
      <c r="G18" s="34">
        <f t="shared" si="1"/>
        <v>1886881692</v>
      </c>
      <c r="H18" s="35">
        <f t="shared" si="1"/>
        <v>1773329772</v>
      </c>
      <c r="I18" s="31">
        <f t="shared" si="1"/>
        <v>2110702839</v>
      </c>
      <c r="J18" s="32">
        <f t="shared" si="1"/>
        <v>2229839821</v>
      </c>
      <c r="K18" s="34">
        <f t="shared" si="1"/>
        <v>2356745641</v>
      </c>
    </row>
    <row r="19" spans="1:11" x14ac:dyDescent="0.25">
      <c r="A19" s="30" t="s">
        <v>30</v>
      </c>
      <c r="B19" s="36">
        <f>+B10-B18</f>
        <v>-35598213</v>
      </c>
      <c r="C19" s="37">
        <f t="shared" ref="C19:K19" si="2">+C10-C18</f>
        <v>49598499</v>
      </c>
      <c r="D19" s="38">
        <f t="shared" si="2"/>
        <v>-71314168</v>
      </c>
      <c r="E19" s="36">
        <f t="shared" si="2"/>
        <v>-85747945</v>
      </c>
      <c r="F19" s="37">
        <f t="shared" si="2"/>
        <v>-86935400</v>
      </c>
      <c r="G19" s="39">
        <f t="shared" si="2"/>
        <v>-86935400</v>
      </c>
      <c r="H19" s="40">
        <f t="shared" si="2"/>
        <v>-71512724</v>
      </c>
      <c r="I19" s="36">
        <f t="shared" si="2"/>
        <v>-91229939</v>
      </c>
      <c r="J19" s="37">
        <f t="shared" si="2"/>
        <v>-85713744</v>
      </c>
      <c r="K19" s="39">
        <f t="shared" si="2"/>
        <v>-76545212</v>
      </c>
    </row>
    <row r="20" spans="1:11" x14ac:dyDescent="0.25">
      <c r="A20" s="41" t="s">
        <v>31</v>
      </c>
      <c r="B20" s="42">
        <v>96480749</v>
      </c>
      <c r="C20" s="43">
        <v>98946748</v>
      </c>
      <c r="D20" s="44">
        <v>105067308</v>
      </c>
      <c r="E20" s="42">
        <v>125232250</v>
      </c>
      <c r="F20" s="43">
        <v>134844419</v>
      </c>
      <c r="G20" s="45">
        <v>134844419</v>
      </c>
      <c r="H20" s="46">
        <v>134766861</v>
      </c>
      <c r="I20" s="42">
        <v>106313950</v>
      </c>
      <c r="J20" s="43">
        <v>125730200</v>
      </c>
      <c r="K20" s="45">
        <v>138854950</v>
      </c>
    </row>
    <row r="21" spans="1:11" x14ac:dyDescent="0.25">
      <c r="A21" s="47" t="s">
        <v>32</v>
      </c>
      <c r="B21" s="48">
        <v>0</v>
      </c>
      <c r="C21" s="49">
        <v>10191070</v>
      </c>
      <c r="D21" s="50">
        <v>0</v>
      </c>
      <c r="E21" s="48">
        <v>1300000</v>
      </c>
      <c r="F21" s="49">
        <v>1300000</v>
      </c>
      <c r="G21" s="51">
        <v>1300000</v>
      </c>
      <c r="H21" s="52">
        <v>1300000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88</v>
      </c>
      <c r="B22" s="54">
        <f>SUM(B19:B21)</f>
        <v>60882536</v>
      </c>
      <c r="C22" s="55">
        <f t="shared" ref="C22:K22" si="3">SUM(C19:C21)</f>
        <v>158736317</v>
      </c>
      <c r="D22" s="56">
        <f t="shared" si="3"/>
        <v>33753140</v>
      </c>
      <c r="E22" s="54">
        <f t="shared" si="3"/>
        <v>40784305</v>
      </c>
      <c r="F22" s="55">
        <f t="shared" si="3"/>
        <v>49209019</v>
      </c>
      <c r="G22" s="57">
        <f t="shared" si="3"/>
        <v>49209019</v>
      </c>
      <c r="H22" s="58">
        <f t="shared" si="3"/>
        <v>64554137</v>
      </c>
      <c r="I22" s="54">
        <f t="shared" si="3"/>
        <v>15084011</v>
      </c>
      <c r="J22" s="55">
        <f t="shared" si="3"/>
        <v>40016456</v>
      </c>
      <c r="K22" s="57">
        <f t="shared" si="3"/>
        <v>62309738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60882536</v>
      </c>
      <c r="C24" s="37">
        <f t="shared" ref="C24:K24" si="4">SUM(C22:C23)</f>
        <v>158736317</v>
      </c>
      <c r="D24" s="38">
        <f t="shared" si="4"/>
        <v>33753140</v>
      </c>
      <c r="E24" s="36">
        <f t="shared" si="4"/>
        <v>40784305</v>
      </c>
      <c r="F24" s="37">
        <f t="shared" si="4"/>
        <v>49209019</v>
      </c>
      <c r="G24" s="39">
        <f t="shared" si="4"/>
        <v>49209019</v>
      </c>
      <c r="H24" s="40">
        <f t="shared" si="4"/>
        <v>64554137</v>
      </c>
      <c r="I24" s="36">
        <f t="shared" si="4"/>
        <v>15084011</v>
      </c>
      <c r="J24" s="37">
        <f t="shared" si="4"/>
        <v>40016456</v>
      </c>
      <c r="K24" s="39">
        <f t="shared" si="4"/>
        <v>62309738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164627182</v>
      </c>
      <c r="C27" s="66">
        <v>168765822</v>
      </c>
      <c r="D27" s="67">
        <v>247969928</v>
      </c>
      <c r="E27" s="68">
        <v>266618087</v>
      </c>
      <c r="F27" s="66">
        <v>273801053</v>
      </c>
      <c r="G27" s="69">
        <v>273801053</v>
      </c>
      <c r="H27" s="70">
        <v>250722697</v>
      </c>
      <c r="I27" s="68">
        <v>235715132</v>
      </c>
      <c r="J27" s="66">
        <v>177883500</v>
      </c>
      <c r="K27" s="69">
        <v>179963157</v>
      </c>
    </row>
    <row r="28" spans="1:11" x14ac:dyDescent="0.25">
      <c r="A28" s="71" t="s">
        <v>36</v>
      </c>
      <c r="B28" s="17">
        <v>87900853</v>
      </c>
      <c r="C28" s="17">
        <v>93545838</v>
      </c>
      <c r="D28" s="21">
        <v>100138568</v>
      </c>
      <c r="E28" s="22">
        <v>120048087</v>
      </c>
      <c r="F28" s="17">
        <v>123743056</v>
      </c>
      <c r="G28" s="23">
        <v>123743056</v>
      </c>
      <c r="H28" s="19">
        <v>123323836</v>
      </c>
      <c r="I28" s="22">
        <v>93548044</v>
      </c>
      <c r="J28" s="17">
        <v>110589303</v>
      </c>
      <c r="K28" s="23">
        <v>121571695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36517528</v>
      </c>
      <c r="C30" s="17">
        <v>17546144</v>
      </c>
      <c r="D30" s="21">
        <v>108953827</v>
      </c>
      <c r="E30" s="22">
        <v>87600000</v>
      </c>
      <c r="F30" s="17">
        <v>92871268</v>
      </c>
      <c r="G30" s="23">
        <v>92871268</v>
      </c>
      <c r="H30" s="19">
        <v>82279998</v>
      </c>
      <c r="I30" s="22">
        <v>70240000</v>
      </c>
      <c r="J30" s="17">
        <v>23750000</v>
      </c>
      <c r="K30" s="23">
        <v>23400000</v>
      </c>
    </row>
    <row r="31" spans="1:11" x14ac:dyDescent="0.25">
      <c r="A31" s="20" t="s">
        <v>38</v>
      </c>
      <c r="B31" s="17">
        <v>40208801</v>
      </c>
      <c r="C31" s="17">
        <v>47482770</v>
      </c>
      <c r="D31" s="21">
        <v>38877533</v>
      </c>
      <c r="E31" s="22">
        <v>57670000</v>
      </c>
      <c r="F31" s="17">
        <v>55886729</v>
      </c>
      <c r="G31" s="23">
        <v>55886729</v>
      </c>
      <c r="H31" s="19">
        <v>43818863</v>
      </c>
      <c r="I31" s="22">
        <v>71927088</v>
      </c>
      <c r="J31" s="17">
        <v>43544197</v>
      </c>
      <c r="K31" s="23">
        <v>34991462</v>
      </c>
    </row>
    <row r="32" spans="1:11" x14ac:dyDescent="0.25">
      <c r="A32" s="30" t="s">
        <v>39</v>
      </c>
      <c r="B32" s="66">
        <f>SUM(B28:B31)</f>
        <v>164627182</v>
      </c>
      <c r="C32" s="66">
        <f t="shared" ref="C32:K32" si="5">SUM(C28:C31)</f>
        <v>158574752</v>
      </c>
      <c r="D32" s="67">
        <f t="shared" si="5"/>
        <v>247969928</v>
      </c>
      <c r="E32" s="68">
        <f t="shared" si="5"/>
        <v>265318087</v>
      </c>
      <c r="F32" s="66">
        <f t="shared" si="5"/>
        <v>272501053</v>
      </c>
      <c r="G32" s="69">
        <f t="shared" si="5"/>
        <v>272501053</v>
      </c>
      <c r="H32" s="70">
        <f t="shared" si="5"/>
        <v>249422697</v>
      </c>
      <c r="I32" s="68">
        <f t="shared" si="5"/>
        <v>235715132</v>
      </c>
      <c r="J32" s="66">
        <f t="shared" si="5"/>
        <v>177883500</v>
      </c>
      <c r="K32" s="69">
        <f t="shared" si="5"/>
        <v>179963157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835469563</v>
      </c>
      <c r="C35" s="17">
        <v>921745650</v>
      </c>
      <c r="D35" s="21">
        <v>955567739</v>
      </c>
      <c r="E35" s="22">
        <v>827113419</v>
      </c>
      <c r="F35" s="17">
        <v>960128105</v>
      </c>
      <c r="G35" s="23">
        <v>960128105</v>
      </c>
      <c r="H35" s="19">
        <v>972824105</v>
      </c>
      <c r="I35" s="22">
        <v>805085994</v>
      </c>
      <c r="J35" s="17">
        <v>770575578</v>
      </c>
      <c r="K35" s="23">
        <v>781425173</v>
      </c>
    </row>
    <row r="36" spans="1:11" x14ac:dyDescent="0.25">
      <c r="A36" s="20" t="s">
        <v>42</v>
      </c>
      <c r="B36" s="17">
        <v>2153571540</v>
      </c>
      <c r="C36" s="17">
        <v>2202049893</v>
      </c>
      <c r="D36" s="21">
        <v>2334943700</v>
      </c>
      <c r="E36" s="22">
        <v>2292159021</v>
      </c>
      <c r="F36" s="17">
        <v>2466559359</v>
      </c>
      <c r="G36" s="23">
        <v>2466559359</v>
      </c>
      <c r="H36" s="19">
        <v>2445085872</v>
      </c>
      <c r="I36" s="22">
        <v>2528228862</v>
      </c>
      <c r="J36" s="17">
        <v>2398534607</v>
      </c>
      <c r="K36" s="23">
        <v>2588030268</v>
      </c>
    </row>
    <row r="37" spans="1:11" x14ac:dyDescent="0.25">
      <c r="A37" s="20" t="s">
        <v>43</v>
      </c>
      <c r="B37" s="17">
        <v>319582782</v>
      </c>
      <c r="C37" s="17">
        <v>312150264</v>
      </c>
      <c r="D37" s="21">
        <v>351375649</v>
      </c>
      <c r="E37" s="22">
        <v>159372833</v>
      </c>
      <c r="F37" s="17">
        <v>237925378</v>
      </c>
      <c r="G37" s="23">
        <v>237925378</v>
      </c>
      <c r="H37" s="19">
        <v>361284704</v>
      </c>
      <c r="I37" s="22">
        <v>374211446</v>
      </c>
      <c r="J37" s="17">
        <v>345193795</v>
      </c>
      <c r="K37" s="23">
        <v>247741857</v>
      </c>
    </row>
    <row r="38" spans="1:11" x14ac:dyDescent="0.25">
      <c r="A38" s="20" t="s">
        <v>44</v>
      </c>
      <c r="B38" s="17">
        <v>237215152</v>
      </c>
      <c r="C38" s="17">
        <v>220665831</v>
      </c>
      <c r="D38" s="21">
        <v>306330280</v>
      </c>
      <c r="E38" s="22">
        <v>216770464</v>
      </c>
      <c r="F38" s="17">
        <v>335681464</v>
      </c>
      <c r="G38" s="23">
        <v>335681464</v>
      </c>
      <c r="H38" s="19">
        <v>359265590</v>
      </c>
      <c r="I38" s="22">
        <v>332220188</v>
      </c>
      <c r="J38" s="17">
        <v>324543884</v>
      </c>
      <c r="K38" s="23">
        <v>353160408</v>
      </c>
    </row>
    <row r="39" spans="1:11" x14ac:dyDescent="0.25">
      <c r="A39" s="20" t="s">
        <v>45</v>
      </c>
      <c r="B39" s="17">
        <v>2432243159</v>
      </c>
      <c r="C39" s="17">
        <v>2584543519</v>
      </c>
      <c r="D39" s="21">
        <v>2637531647</v>
      </c>
      <c r="E39" s="22">
        <v>2702344838</v>
      </c>
      <c r="F39" s="17">
        <v>2803871603</v>
      </c>
      <c r="G39" s="23">
        <v>2803871603</v>
      </c>
      <c r="H39" s="19">
        <v>2697359680</v>
      </c>
      <c r="I39" s="22">
        <v>2611799211</v>
      </c>
      <c r="J39" s="17">
        <v>2459356050</v>
      </c>
      <c r="K39" s="23">
        <v>2706243438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827613123</v>
      </c>
      <c r="C42" s="17">
        <v>589260474</v>
      </c>
      <c r="D42" s="21">
        <v>3437846872</v>
      </c>
      <c r="E42" s="22">
        <v>80639881</v>
      </c>
      <c r="F42" s="17">
        <v>72104465</v>
      </c>
      <c r="G42" s="23">
        <v>72104465</v>
      </c>
      <c r="H42" s="19">
        <v>72955887</v>
      </c>
      <c r="I42" s="22">
        <v>132453720</v>
      </c>
      <c r="J42" s="17">
        <v>128835872</v>
      </c>
      <c r="K42" s="23">
        <v>395643847</v>
      </c>
    </row>
    <row r="43" spans="1:11" x14ac:dyDescent="0.25">
      <c r="A43" s="20" t="s">
        <v>48</v>
      </c>
      <c r="B43" s="17">
        <v>-164627186</v>
      </c>
      <c r="C43" s="17">
        <v>-167085493</v>
      </c>
      <c r="D43" s="21">
        <v>-238341720</v>
      </c>
      <c r="E43" s="22">
        <v>-256068087</v>
      </c>
      <c r="F43" s="17">
        <v>-256068087</v>
      </c>
      <c r="G43" s="23">
        <v>-256068087</v>
      </c>
      <c r="H43" s="19">
        <v>-242924208</v>
      </c>
      <c r="I43" s="22">
        <v>-235288935</v>
      </c>
      <c r="J43" s="17">
        <v>-166937698</v>
      </c>
      <c r="K43" s="23">
        <v>-165197740</v>
      </c>
    </row>
    <row r="44" spans="1:11" x14ac:dyDescent="0.25">
      <c r="A44" s="20" t="s">
        <v>49</v>
      </c>
      <c r="B44" s="17">
        <v>-21589047</v>
      </c>
      <c r="C44" s="17">
        <v>-16472502</v>
      </c>
      <c r="D44" s="21">
        <v>98063027</v>
      </c>
      <c r="E44" s="22">
        <v>45464239</v>
      </c>
      <c r="F44" s="17">
        <v>45464239</v>
      </c>
      <c r="G44" s="23">
        <v>45464239</v>
      </c>
      <c r="H44" s="19">
        <v>81498288</v>
      </c>
      <c r="I44" s="22">
        <v>30212582</v>
      </c>
      <c r="J44" s="17">
        <v>-16365846</v>
      </c>
      <c r="K44" s="23">
        <v>-23678745</v>
      </c>
    </row>
    <row r="45" spans="1:11" x14ac:dyDescent="0.25">
      <c r="A45" s="30" t="s">
        <v>50</v>
      </c>
      <c r="B45" s="66">
        <v>1092701823</v>
      </c>
      <c r="C45" s="66">
        <v>893664966</v>
      </c>
      <c r="D45" s="67">
        <v>3793281486</v>
      </c>
      <c r="E45" s="68">
        <v>430069421</v>
      </c>
      <c r="F45" s="66">
        <v>433669992</v>
      </c>
      <c r="G45" s="69">
        <v>433669992</v>
      </c>
      <c r="H45" s="70">
        <v>396062924</v>
      </c>
      <c r="I45" s="68">
        <v>421864365</v>
      </c>
      <c r="J45" s="66">
        <v>335347193</v>
      </c>
      <c r="K45" s="69">
        <v>558687329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487962483</v>
      </c>
      <c r="C48" s="17">
        <v>495402403</v>
      </c>
      <c r="D48" s="21">
        <v>486642125</v>
      </c>
      <c r="E48" s="22">
        <v>434486998</v>
      </c>
      <c r="F48" s="17">
        <v>449222985</v>
      </c>
      <c r="G48" s="23">
        <v>449222985</v>
      </c>
      <c r="H48" s="19">
        <v>464001227</v>
      </c>
      <c r="I48" s="22">
        <v>389814865</v>
      </c>
      <c r="J48" s="17">
        <v>363680545</v>
      </c>
      <c r="K48" s="23">
        <v>354102425</v>
      </c>
    </row>
    <row r="49" spans="1:11" x14ac:dyDescent="0.25">
      <c r="A49" s="20" t="s">
        <v>53</v>
      </c>
      <c r="B49" s="17">
        <f>+B75</f>
        <v>-279859008.52154326</v>
      </c>
      <c r="C49" s="17">
        <f t="shared" ref="C49:K49" si="6">+C75</f>
        <v>-350323313.7830171</v>
      </c>
      <c r="D49" s="21">
        <f t="shared" si="6"/>
        <v>-1655857645.4205446</v>
      </c>
      <c r="E49" s="22">
        <f t="shared" si="6"/>
        <v>-228278987.21429145</v>
      </c>
      <c r="F49" s="17">
        <f t="shared" si="6"/>
        <v>-251302092.58814085</v>
      </c>
      <c r="G49" s="23">
        <f t="shared" si="6"/>
        <v>-251302092.58814085</v>
      </c>
      <c r="H49" s="19">
        <f t="shared" si="6"/>
        <v>-637377461.65123355</v>
      </c>
      <c r="I49" s="22">
        <f t="shared" si="6"/>
        <v>-36668841.180395782</v>
      </c>
      <c r="J49" s="17">
        <f t="shared" si="6"/>
        <v>-62047352.210079968</v>
      </c>
      <c r="K49" s="23">
        <f t="shared" si="6"/>
        <v>-89439288.66518575</v>
      </c>
    </row>
    <row r="50" spans="1:11" x14ac:dyDescent="0.25">
      <c r="A50" s="30" t="s">
        <v>54</v>
      </c>
      <c r="B50" s="66">
        <f>+B48-B49</f>
        <v>767821491.52154326</v>
      </c>
      <c r="C50" s="66">
        <f t="shared" ref="C50:K50" si="7">+C48-C49</f>
        <v>845725716.78301716</v>
      </c>
      <c r="D50" s="67">
        <f t="shared" si="7"/>
        <v>2142499770.4205446</v>
      </c>
      <c r="E50" s="68">
        <f t="shared" si="7"/>
        <v>662765985.21429145</v>
      </c>
      <c r="F50" s="66">
        <f t="shared" si="7"/>
        <v>700525077.58814085</v>
      </c>
      <c r="G50" s="69">
        <f t="shared" si="7"/>
        <v>700525077.58814085</v>
      </c>
      <c r="H50" s="70">
        <f t="shared" si="7"/>
        <v>1101378688.6512337</v>
      </c>
      <c r="I50" s="68">
        <f t="shared" si="7"/>
        <v>426483706.18039578</v>
      </c>
      <c r="J50" s="66">
        <f t="shared" si="7"/>
        <v>425727897.21007997</v>
      </c>
      <c r="K50" s="69">
        <f t="shared" si="7"/>
        <v>443541713.66518575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2019829081</v>
      </c>
      <c r="C53" s="17">
        <v>2062328425</v>
      </c>
      <c r="D53" s="21">
        <v>2137070675</v>
      </c>
      <c r="E53" s="22">
        <v>2000574726</v>
      </c>
      <c r="F53" s="17">
        <v>2284728945</v>
      </c>
      <c r="G53" s="23">
        <v>2284728945</v>
      </c>
      <c r="H53" s="19">
        <v>2093647927</v>
      </c>
      <c r="I53" s="22">
        <v>2236644567</v>
      </c>
      <c r="J53" s="17">
        <v>2106950312</v>
      </c>
      <c r="K53" s="23">
        <v>2296445973</v>
      </c>
    </row>
    <row r="54" spans="1:11" x14ac:dyDescent="0.25">
      <c r="A54" s="20" t="s">
        <v>57</v>
      </c>
      <c r="B54" s="17">
        <v>127288657</v>
      </c>
      <c r="C54" s="17">
        <v>98891238</v>
      </c>
      <c r="D54" s="21">
        <v>104439872</v>
      </c>
      <c r="E54" s="22">
        <v>118782647</v>
      </c>
      <c r="F54" s="17">
        <v>120824504</v>
      </c>
      <c r="G54" s="23">
        <v>120824504</v>
      </c>
      <c r="H54" s="19">
        <v>118100429</v>
      </c>
      <c r="I54" s="22">
        <v>126860752</v>
      </c>
      <c r="J54" s="17">
        <v>133198821</v>
      </c>
      <c r="K54" s="23">
        <v>139853790</v>
      </c>
    </row>
    <row r="55" spans="1:11" x14ac:dyDescent="0.25">
      <c r="A55" s="20" t="s">
        <v>58</v>
      </c>
      <c r="B55" s="17">
        <v>93087771</v>
      </c>
      <c r="C55" s="17">
        <v>88019055</v>
      </c>
      <c r="D55" s="21">
        <v>117390543</v>
      </c>
      <c r="E55" s="22">
        <v>128280479</v>
      </c>
      <c r="F55" s="17">
        <v>115215745</v>
      </c>
      <c r="G55" s="23">
        <v>115215745</v>
      </c>
      <c r="H55" s="19">
        <v>112374869</v>
      </c>
      <c r="I55" s="22">
        <v>104796611</v>
      </c>
      <c r="J55" s="17">
        <v>97282781</v>
      </c>
      <c r="K55" s="23">
        <v>100812565</v>
      </c>
    </row>
    <row r="56" spans="1:11" x14ac:dyDescent="0.25">
      <c r="A56" s="20" t="s">
        <v>59</v>
      </c>
      <c r="B56" s="17">
        <v>134542789</v>
      </c>
      <c r="C56" s="17">
        <v>163355860</v>
      </c>
      <c r="D56" s="21">
        <v>186318421</v>
      </c>
      <c r="E56" s="22">
        <v>202245653</v>
      </c>
      <c r="F56" s="17">
        <v>200969375</v>
      </c>
      <c r="G56" s="23">
        <v>200969375</v>
      </c>
      <c r="H56" s="19">
        <v>190173309</v>
      </c>
      <c r="I56" s="22">
        <v>219570860</v>
      </c>
      <c r="J56" s="17">
        <v>230948574</v>
      </c>
      <c r="K56" s="23">
        <v>241711995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6768330</v>
      </c>
      <c r="C59" s="17">
        <v>7942209</v>
      </c>
      <c r="D59" s="21">
        <v>8310663</v>
      </c>
      <c r="E59" s="22">
        <v>9508163</v>
      </c>
      <c r="F59" s="17">
        <v>7308163</v>
      </c>
      <c r="G59" s="23">
        <v>7308163</v>
      </c>
      <c r="H59" s="19">
        <v>29218988</v>
      </c>
      <c r="I59" s="22">
        <v>8132351</v>
      </c>
      <c r="J59" s="17">
        <v>8709217</v>
      </c>
      <c r="K59" s="23">
        <v>9365174</v>
      </c>
    </row>
    <row r="60" spans="1:11" x14ac:dyDescent="0.25">
      <c r="A60" s="20" t="s">
        <v>62</v>
      </c>
      <c r="B60" s="17">
        <v>67516839</v>
      </c>
      <c r="C60" s="17">
        <v>71717626</v>
      </c>
      <c r="D60" s="21">
        <v>78071256</v>
      </c>
      <c r="E60" s="22">
        <v>79334673</v>
      </c>
      <c r="F60" s="17">
        <v>81063996</v>
      </c>
      <c r="G60" s="23">
        <v>81063996</v>
      </c>
      <c r="H60" s="19">
        <v>83260450</v>
      </c>
      <c r="I60" s="22">
        <v>93799898</v>
      </c>
      <c r="J60" s="17">
        <v>99535776</v>
      </c>
      <c r="K60" s="23">
        <v>105623394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3733</v>
      </c>
      <c r="C62" s="86">
        <v>0</v>
      </c>
      <c r="D62" s="87">
        <v>0</v>
      </c>
      <c r="E62" s="85">
        <v>150</v>
      </c>
      <c r="F62" s="86">
        <v>150</v>
      </c>
      <c r="G62" s="87">
        <v>150</v>
      </c>
      <c r="H62" s="88">
        <v>150</v>
      </c>
      <c r="I62" s="85">
        <v>150</v>
      </c>
      <c r="J62" s="86">
        <v>150</v>
      </c>
      <c r="K62" s="87">
        <v>150</v>
      </c>
    </row>
    <row r="63" spans="1:11" x14ac:dyDescent="0.25">
      <c r="A63" s="84" t="s">
        <v>65</v>
      </c>
      <c r="B63" s="85">
        <v>1276</v>
      </c>
      <c r="C63" s="86">
        <v>0</v>
      </c>
      <c r="D63" s="87">
        <v>0</v>
      </c>
      <c r="E63" s="85">
        <v>704</v>
      </c>
      <c r="F63" s="86">
        <v>704</v>
      </c>
      <c r="G63" s="87">
        <v>704</v>
      </c>
      <c r="H63" s="88">
        <v>704</v>
      </c>
      <c r="I63" s="85">
        <v>704</v>
      </c>
      <c r="J63" s="86">
        <v>586</v>
      </c>
      <c r="K63" s="87">
        <v>586</v>
      </c>
    </row>
    <row r="64" spans="1:11" x14ac:dyDescent="0.25">
      <c r="A64" s="84" t="s">
        <v>66</v>
      </c>
      <c r="B64" s="85">
        <v>6689</v>
      </c>
      <c r="C64" s="86">
        <v>0</v>
      </c>
      <c r="D64" s="87">
        <v>0</v>
      </c>
      <c r="E64" s="85">
        <v>23063</v>
      </c>
      <c r="F64" s="86">
        <v>23063</v>
      </c>
      <c r="G64" s="87">
        <v>23063</v>
      </c>
      <c r="H64" s="88">
        <v>23063</v>
      </c>
      <c r="I64" s="85">
        <v>164460</v>
      </c>
      <c r="J64" s="86">
        <v>165060</v>
      </c>
      <c r="K64" s="87">
        <v>165060</v>
      </c>
    </row>
    <row r="65" spans="1:11" x14ac:dyDescent="0.25">
      <c r="A65" s="84" t="s">
        <v>67</v>
      </c>
      <c r="B65" s="85">
        <v>10478</v>
      </c>
      <c r="C65" s="86">
        <v>0</v>
      </c>
      <c r="D65" s="87">
        <v>0</v>
      </c>
      <c r="E65" s="85">
        <v>9995</v>
      </c>
      <c r="F65" s="86">
        <v>9995</v>
      </c>
      <c r="G65" s="87">
        <v>9995</v>
      </c>
      <c r="H65" s="88">
        <v>9995</v>
      </c>
      <c r="I65" s="85">
        <v>9995</v>
      </c>
      <c r="J65" s="86">
        <v>9995</v>
      </c>
      <c r="K65" s="87">
        <v>9995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1.3444715501521702</v>
      </c>
      <c r="C70" s="5">
        <f t="shared" ref="C70:K70" si="8">IF(ISERROR(C71/C72),0,(C71/C72))</f>
        <v>1.1879533661516719</v>
      </c>
      <c r="D70" s="5">
        <f t="shared" si="8"/>
        <v>4.1339046026770285</v>
      </c>
      <c r="E70" s="5">
        <f t="shared" si="8"/>
        <v>0.85536645167646119</v>
      </c>
      <c r="F70" s="5">
        <f t="shared" si="8"/>
        <v>0.84890567575449583</v>
      </c>
      <c r="G70" s="5">
        <f t="shared" si="8"/>
        <v>0.84890567575449583</v>
      </c>
      <c r="H70" s="5">
        <f t="shared" si="8"/>
        <v>1.2591018389911017</v>
      </c>
      <c r="I70" s="5">
        <f t="shared" si="8"/>
        <v>0.87991441075133503</v>
      </c>
      <c r="J70" s="5">
        <f t="shared" si="8"/>
        <v>0.87663701377622949</v>
      </c>
      <c r="K70" s="5">
        <f t="shared" si="8"/>
        <v>0.87113791421547315</v>
      </c>
    </row>
    <row r="71" spans="1:11" ht="13" hidden="1" x14ac:dyDescent="0.3">
      <c r="A71" s="1" t="s">
        <v>92</v>
      </c>
      <c r="B71" s="2">
        <f>+B83</f>
        <v>1525867165</v>
      </c>
      <c r="C71" s="2">
        <f t="shared" ref="C71:K71" si="9">+C83</f>
        <v>1408592837</v>
      </c>
      <c r="D71" s="2">
        <f t="shared" si="9"/>
        <v>5228285636</v>
      </c>
      <c r="E71" s="2">
        <f t="shared" si="9"/>
        <v>1277647461</v>
      </c>
      <c r="F71" s="2">
        <f t="shared" si="9"/>
        <v>1277647461</v>
      </c>
      <c r="G71" s="2">
        <f t="shared" si="9"/>
        <v>1277647461</v>
      </c>
      <c r="H71" s="2">
        <f t="shared" si="9"/>
        <v>1778358565</v>
      </c>
      <c r="I71" s="2">
        <f t="shared" si="9"/>
        <v>1496178928</v>
      </c>
      <c r="J71" s="2">
        <f t="shared" si="9"/>
        <v>1587313671</v>
      </c>
      <c r="K71" s="2">
        <f t="shared" si="9"/>
        <v>1685421962</v>
      </c>
    </row>
    <row r="72" spans="1:11" ht="13" hidden="1" x14ac:dyDescent="0.3">
      <c r="A72" s="1" t="s">
        <v>93</v>
      </c>
      <c r="B72" s="2">
        <f>+B77</f>
        <v>1134919638</v>
      </c>
      <c r="C72" s="2">
        <f t="shared" ref="C72:K72" si="10">+C77</f>
        <v>1185730751</v>
      </c>
      <c r="D72" s="2">
        <f t="shared" si="10"/>
        <v>1264733016</v>
      </c>
      <c r="E72" s="2">
        <f t="shared" si="10"/>
        <v>1493684325</v>
      </c>
      <c r="F72" s="2">
        <f t="shared" si="10"/>
        <v>1505052325</v>
      </c>
      <c r="G72" s="2">
        <f t="shared" si="10"/>
        <v>1505052325</v>
      </c>
      <c r="H72" s="2">
        <f t="shared" si="10"/>
        <v>1412402484</v>
      </c>
      <c r="I72" s="2">
        <f t="shared" si="10"/>
        <v>1700368706</v>
      </c>
      <c r="J72" s="2">
        <f t="shared" si="10"/>
        <v>1810685205</v>
      </c>
      <c r="K72" s="2">
        <f t="shared" si="10"/>
        <v>1934736090</v>
      </c>
    </row>
    <row r="73" spans="1:11" ht="13" hidden="1" x14ac:dyDescent="0.3">
      <c r="A73" s="1" t="s">
        <v>94</v>
      </c>
      <c r="B73" s="2">
        <f>+B74</f>
        <v>80335301.666666687</v>
      </c>
      <c r="C73" s="2">
        <f t="shared" ref="C73:K73" si="11">+(C78+C80+C81+C82)-(B78+B80+B81+B82)</f>
        <v>69323674</v>
      </c>
      <c r="D73" s="2">
        <f t="shared" si="11"/>
        <v>37476716</v>
      </c>
      <c r="E73" s="2">
        <f t="shared" si="11"/>
        <v>-60440008</v>
      </c>
      <c r="F73" s="2">
        <f>+(F78+F80+F81+F82)-(D78+D80+D81+D82)</f>
        <v>57838691</v>
      </c>
      <c r="G73" s="2">
        <f>+(G78+G80+G81+G82)-(D78+D80+D81+D82)</f>
        <v>57838691</v>
      </c>
      <c r="H73" s="2">
        <f>+(H78+H80+H81+H82)-(D78+D80+D81+D82)</f>
        <v>20833063</v>
      </c>
      <c r="I73" s="2">
        <f>+(I78+I80+I81+I82)-(E78+E80+E81+E82)</f>
        <v>24533256</v>
      </c>
      <c r="J73" s="2">
        <f t="shared" si="11"/>
        <v>-11269133</v>
      </c>
      <c r="K73" s="2">
        <f t="shared" si="11"/>
        <v>23280186</v>
      </c>
    </row>
    <row r="74" spans="1:11" ht="13" hidden="1" x14ac:dyDescent="0.3">
      <c r="A74" s="1" t="s">
        <v>95</v>
      </c>
      <c r="B74" s="2">
        <f>+TREND(C74:E74)</f>
        <v>80335301.666666687</v>
      </c>
      <c r="C74" s="2">
        <f>+C73</f>
        <v>69323674</v>
      </c>
      <c r="D74" s="2">
        <f t="shared" ref="D74:K74" si="12">+D73</f>
        <v>37476716</v>
      </c>
      <c r="E74" s="2">
        <f t="shared" si="12"/>
        <v>-60440008</v>
      </c>
      <c r="F74" s="2">
        <f t="shared" si="12"/>
        <v>57838691</v>
      </c>
      <c r="G74" s="2">
        <f t="shared" si="12"/>
        <v>57838691</v>
      </c>
      <c r="H74" s="2">
        <f t="shared" si="12"/>
        <v>20833063</v>
      </c>
      <c r="I74" s="2">
        <f t="shared" si="12"/>
        <v>24533256</v>
      </c>
      <c r="J74" s="2">
        <f t="shared" si="12"/>
        <v>-11269133</v>
      </c>
      <c r="K74" s="2">
        <f t="shared" si="12"/>
        <v>23280186</v>
      </c>
    </row>
    <row r="75" spans="1:11" ht="13" hidden="1" x14ac:dyDescent="0.3">
      <c r="A75" s="1" t="s">
        <v>96</v>
      </c>
      <c r="B75" s="2">
        <f>+B84-(((B80+B81+B82+B78)*B70)-B79)</f>
        <v>-279859008.52154326</v>
      </c>
      <c r="C75" s="2">
        <f t="shared" ref="C75:K75" si="13">+C84-(((C80+C81+C82+C78)*C70)-C79)</f>
        <v>-350323313.7830171</v>
      </c>
      <c r="D75" s="2">
        <f t="shared" si="13"/>
        <v>-1655857645.4205446</v>
      </c>
      <c r="E75" s="2">
        <f t="shared" si="13"/>
        <v>-228278987.21429145</v>
      </c>
      <c r="F75" s="2">
        <f t="shared" si="13"/>
        <v>-251302092.58814085</v>
      </c>
      <c r="G75" s="2">
        <f t="shared" si="13"/>
        <v>-251302092.58814085</v>
      </c>
      <c r="H75" s="2">
        <f t="shared" si="13"/>
        <v>-637377461.65123355</v>
      </c>
      <c r="I75" s="2">
        <f t="shared" si="13"/>
        <v>-36668841.180395782</v>
      </c>
      <c r="J75" s="2">
        <f t="shared" si="13"/>
        <v>-62047352.210079968</v>
      </c>
      <c r="K75" s="2">
        <f t="shared" si="13"/>
        <v>-89439288.66518575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1134919638</v>
      </c>
      <c r="C77" s="3">
        <v>1185730751</v>
      </c>
      <c r="D77" s="3">
        <v>1264733016</v>
      </c>
      <c r="E77" s="3">
        <v>1493684325</v>
      </c>
      <c r="F77" s="3">
        <v>1505052325</v>
      </c>
      <c r="G77" s="3">
        <v>1505052325</v>
      </c>
      <c r="H77" s="3">
        <v>1412402484</v>
      </c>
      <c r="I77" s="3">
        <v>1700368706</v>
      </c>
      <c r="J77" s="3">
        <v>1810685205</v>
      </c>
      <c r="K77" s="3">
        <v>1934736090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169498652</v>
      </c>
      <c r="C79" s="3">
        <v>202543816</v>
      </c>
      <c r="D79" s="3">
        <v>238951931</v>
      </c>
      <c r="E79" s="3">
        <v>72171082</v>
      </c>
      <c r="F79" s="3">
        <v>147223627</v>
      </c>
      <c r="G79" s="3">
        <v>147223627</v>
      </c>
      <c r="H79" s="3">
        <v>241802974</v>
      </c>
      <c r="I79" s="3">
        <v>293427621</v>
      </c>
      <c r="J79" s="3">
        <v>262978548</v>
      </c>
      <c r="K79" s="3">
        <v>248716201</v>
      </c>
    </row>
    <row r="80" spans="1:11" ht="13" hidden="1" x14ac:dyDescent="0.3">
      <c r="A80" s="1" t="s">
        <v>71</v>
      </c>
      <c r="B80" s="3">
        <v>208442468</v>
      </c>
      <c r="C80" s="3">
        <v>265622644</v>
      </c>
      <c r="D80" s="3">
        <v>291667509</v>
      </c>
      <c r="E80" s="3">
        <v>315058339</v>
      </c>
      <c r="F80" s="3">
        <v>315058339</v>
      </c>
      <c r="G80" s="3">
        <v>315058339</v>
      </c>
      <c r="H80" s="3">
        <v>295356335</v>
      </c>
      <c r="I80" s="3">
        <v>251311958</v>
      </c>
      <c r="J80" s="3">
        <v>248463913</v>
      </c>
      <c r="K80" s="3">
        <v>270618269</v>
      </c>
    </row>
    <row r="81" spans="1:11" ht="13" hidden="1" x14ac:dyDescent="0.3">
      <c r="A81" s="1" t="s">
        <v>72</v>
      </c>
      <c r="B81" s="3">
        <v>106114872</v>
      </c>
      <c r="C81" s="3">
        <v>118258370</v>
      </c>
      <c r="D81" s="3">
        <v>129690221</v>
      </c>
      <c r="E81" s="3">
        <v>45859383</v>
      </c>
      <c r="F81" s="3">
        <v>164138082</v>
      </c>
      <c r="G81" s="3">
        <v>164138082</v>
      </c>
      <c r="H81" s="3">
        <v>146834458</v>
      </c>
      <c r="I81" s="3">
        <v>134139020</v>
      </c>
      <c r="J81" s="3">
        <v>125717932</v>
      </c>
      <c r="K81" s="3">
        <v>126843762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1525867165</v>
      </c>
      <c r="C83" s="3">
        <v>1408592837</v>
      </c>
      <c r="D83" s="3">
        <v>5228285636</v>
      </c>
      <c r="E83" s="3">
        <v>1277647461</v>
      </c>
      <c r="F83" s="3">
        <v>1277647461</v>
      </c>
      <c r="G83" s="3">
        <v>1277647461</v>
      </c>
      <c r="H83" s="3">
        <v>1778358565</v>
      </c>
      <c r="I83" s="3">
        <v>1496178928</v>
      </c>
      <c r="J83" s="3">
        <v>1587313671</v>
      </c>
      <c r="K83" s="3">
        <v>1685421962</v>
      </c>
    </row>
    <row r="84" spans="1:11" ht="13" hidden="1" x14ac:dyDescent="0.3">
      <c r="A84" s="1" t="s">
        <v>75</v>
      </c>
      <c r="B84" s="3">
        <v>-26444266</v>
      </c>
      <c r="C84" s="3">
        <v>-96834387</v>
      </c>
      <c r="D84" s="3">
        <v>-152956917</v>
      </c>
      <c r="E84" s="3">
        <v>8266842</v>
      </c>
      <c r="F84" s="3">
        <v>8266842</v>
      </c>
      <c r="G84" s="3">
        <v>8266842</v>
      </c>
      <c r="H84" s="3">
        <v>-322417195</v>
      </c>
      <c r="I84" s="3">
        <v>9067408</v>
      </c>
      <c r="J84" s="3">
        <v>2995755</v>
      </c>
      <c r="K84" s="3">
        <v>8088755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147134864</v>
      </c>
      <c r="C5" s="17">
        <v>154088246</v>
      </c>
      <c r="D5" s="21">
        <v>167043584</v>
      </c>
      <c r="E5" s="22">
        <v>177968685</v>
      </c>
      <c r="F5" s="17">
        <v>235466809</v>
      </c>
      <c r="G5" s="23">
        <v>235466809</v>
      </c>
      <c r="H5" s="19">
        <v>228342750</v>
      </c>
      <c r="I5" s="22">
        <v>244499134</v>
      </c>
      <c r="J5" s="17">
        <v>255746093</v>
      </c>
      <c r="K5" s="23">
        <v>266998922</v>
      </c>
    </row>
    <row r="6" spans="1:11" x14ac:dyDescent="0.25">
      <c r="A6" s="20" t="s">
        <v>18</v>
      </c>
      <c r="B6" s="17">
        <v>629215804</v>
      </c>
      <c r="C6" s="17">
        <v>612608557</v>
      </c>
      <c r="D6" s="21">
        <v>680033321</v>
      </c>
      <c r="E6" s="22">
        <v>813846790</v>
      </c>
      <c r="F6" s="17">
        <v>797039847</v>
      </c>
      <c r="G6" s="23">
        <v>797039847</v>
      </c>
      <c r="H6" s="19">
        <v>759130815</v>
      </c>
      <c r="I6" s="22">
        <v>879535077</v>
      </c>
      <c r="J6" s="17">
        <v>924322169</v>
      </c>
      <c r="K6" s="23">
        <v>975733487</v>
      </c>
    </row>
    <row r="7" spans="1:11" x14ac:dyDescent="0.25">
      <c r="A7" s="20" t="s">
        <v>19</v>
      </c>
      <c r="B7" s="17">
        <v>1702756</v>
      </c>
      <c r="C7" s="17">
        <v>5220308</v>
      </c>
      <c r="D7" s="21">
        <v>35678099</v>
      </c>
      <c r="E7" s="22">
        <v>3493607</v>
      </c>
      <c r="F7" s="17">
        <v>7271820</v>
      </c>
      <c r="G7" s="23">
        <v>7271820</v>
      </c>
      <c r="H7" s="19">
        <v>7905178</v>
      </c>
      <c r="I7" s="22">
        <v>6603677</v>
      </c>
      <c r="J7" s="17">
        <v>6933861</v>
      </c>
      <c r="K7" s="23">
        <v>7280554</v>
      </c>
    </row>
    <row r="8" spans="1:11" x14ac:dyDescent="0.25">
      <c r="A8" s="20" t="s">
        <v>20</v>
      </c>
      <c r="B8" s="17">
        <v>178831911</v>
      </c>
      <c r="C8" s="17">
        <v>198023914</v>
      </c>
      <c r="D8" s="21">
        <v>221107759</v>
      </c>
      <c r="E8" s="22">
        <v>233816697</v>
      </c>
      <c r="F8" s="17">
        <v>233816697</v>
      </c>
      <c r="G8" s="23">
        <v>233816697</v>
      </c>
      <c r="H8" s="19">
        <v>239427196</v>
      </c>
      <c r="I8" s="22">
        <v>245854111</v>
      </c>
      <c r="J8" s="17">
        <v>261359396</v>
      </c>
      <c r="K8" s="23">
        <v>269061625</v>
      </c>
    </row>
    <row r="9" spans="1:11" x14ac:dyDescent="0.25">
      <c r="A9" s="20" t="s">
        <v>21</v>
      </c>
      <c r="B9" s="17">
        <v>64293651</v>
      </c>
      <c r="C9" s="17">
        <v>61406885</v>
      </c>
      <c r="D9" s="21">
        <v>64776715</v>
      </c>
      <c r="E9" s="22">
        <v>71865719</v>
      </c>
      <c r="F9" s="17">
        <v>75596567</v>
      </c>
      <c r="G9" s="23">
        <v>75596567</v>
      </c>
      <c r="H9" s="19">
        <v>74369031</v>
      </c>
      <c r="I9" s="22">
        <v>76558393</v>
      </c>
      <c r="J9" s="17">
        <v>80289529</v>
      </c>
      <c r="K9" s="23">
        <v>84180609</v>
      </c>
    </row>
    <row r="10" spans="1:11" x14ac:dyDescent="0.25">
      <c r="A10" s="24" t="s">
        <v>87</v>
      </c>
      <c r="B10" s="25">
        <f>SUM(B5:B9)</f>
        <v>1021178986</v>
      </c>
      <c r="C10" s="26">
        <f t="shared" ref="C10:K10" si="0">SUM(C5:C9)</f>
        <v>1031347910</v>
      </c>
      <c r="D10" s="27">
        <f t="shared" si="0"/>
        <v>1168639478</v>
      </c>
      <c r="E10" s="25">
        <f t="shared" si="0"/>
        <v>1300991498</v>
      </c>
      <c r="F10" s="26">
        <f t="shared" si="0"/>
        <v>1349191740</v>
      </c>
      <c r="G10" s="28">
        <f t="shared" si="0"/>
        <v>1349191740</v>
      </c>
      <c r="H10" s="29">
        <f t="shared" si="0"/>
        <v>1309174970</v>
      </c>
      <c r="I10" s="25">
        <f t="shared" si="0"/>
        <v>1453050392</v>
      </c>
      <c r="J10" s="26">
        <f t="shared" si="0"/>
        <v>1528651048</v>
      </c>
      <c r="K10" s="28">
        <f t="shared" si="0"/>
        <v>1603255197</v>
      </c>
    </row>
    <row r="11" spans="1:11" x14ac:dyDescent="0.25">
      <c r="A11" s="20" t="s">
        <v>22</v>
      </c>
      <c r="B11" s="17">
        <v>216953382</v>
      </c>
      <c r="C11" s="17">
        <v>230255472</v>
      </c>
      <c r="D11" s="21">
        <v>240981476</v>
      </c>
      <c r="E11" s="22">
        <v>273488598</v>
      </c>
      <c r="F11" s="17">
        <v>263675098</v>
      </c>
      <c r="G11" s="23">
        <v>263675098</v>
      </c>
      <c r="H11" s="19">
        <v>267431105</v>
      </c>
      <c r="I11" s="22">
        <v>296964272</v>
      </c>
      <c r="J11" s="17">
        <v>311448603</v>
      </c>
      <c r="K11" s="23">
        <v>329045463</v>
      </c>
    </row>
    <row r="12" spans="1:11" x14ac:dyDescent="0.25">
      <c r="A12" s="20" t="s">
        <v>23</v>
      </c>
      <c r="B12" s="17">
        <v>11727558</v>
      </c>
      <c r="C12" s="17">
        <v>12523063</v>
      </c>
      <c r="D12" s="21">
        <v>13331634</v>
      </c>
      <c r="E12" s="22">
        <v>13509112</v>
      </c>
      <c r="F12" s="17">
        <v>13714497</v>
      </c>
      <c r="G12" s="23">
        <v>13714497</v>
      </c>
      <c r="H12" s="19">
        <v>13735099</v>
      </c>
      <c r="I12" s="22">
        <v>14317944</v>
      </c>
      <c r="J12" s="17">
        <v>14962250</v>
      </c>
      <c r="K12" s="23">
        <v>15158271</v>
      </c>
    </row>
    <row r="13" spans="1:11" x14ac:dyDescent="0.25">
      <c r="A13" s="20" t="s">
        <v>24</v>
      </c>
      <c r="B13" s="17">
        <v>42464349</v>
      </c>
      <c r="C13" s="17">
        <v>64844605</v>
      </c>
      <c r="D13" s="21">
        <v>49428462</v>
      </c>
      <c r="E13" s="22">
        <v>47397212</v>
      </c>
      <c r="F13" s="17">
        <v>47397212</v>
      </c>
      <c r="G13" s="23">
        <v>47397212</v>
      </c>
      <c r="H13" s="19">
        <v>76593184</v>
      </c>
      <c r="I13" s="22">
        <v>54254844</v>
      </c>
      <c r="J13" s="17">
        <v>55339937</v>
      </c>
      <c r="K13" s="23">
        <v>57774894</v>
      </c>
    </row>
    <row r="14" spans="1:11" x14ac:dyDescent="0.25">
      <c r="A14" s="20" t="s">
        <v>25</v>
      </c>
      <c r="B14" s="17">
        <v>4511207</v>
      </c>
      <c r="C14" s="17">
        <v>17494387</v>
      </c>
      <c r="D14" s="21">
        <v>27600652</v>
      </c>
      <c r="E14" s="22">
        <v>13497154</v>
      </c>
      <c r="F14" s="17">
        <v>20303934</v>
      </c>
      <c r="G14" s="23">
        <v>20303934</v>
      </c>
      <c r="H14" s="19">
        <v>39916392</v>
      </c>
      <c r="I14" s="22">
        <v>29479866</v>
      </c>
      <c r="J14" s="17">
        <v>30806461</v>
      </c>
      <c r="K14" s="23">
        <v>31576621</v>
      </c>
    </row>
    <row r="15" spans="1:11" x14ac:dyDescent="0.25">
      <c r="A15" s="20" t="s">
        <v>26</v>
      </c>
      <c r="B15" s="17">
        <v>428379754</v>
      </c>
      <c r="C15" s="17">
        <v>416347575</v>
      </c>
      <c r="D15" s="21">
        <v>511775839</v>
      </c>
      <c r="E15" s="22">
        <v>561288946</v>
      </c>
      <c r="F15" s="17">
        <v>568630665</v>
      </c>
      <c r="G15" s="23">
        <v>568630665</v>
      </c>
      <c r="H15" s="19">
        <v>567410613</v>
      </c>
      <c r="I15" s="22">
        <v>631768860</v>
      </c>
      <c r="J15" s="17">
        <v>660338327</v>
      </c>
      <c r="K15" s="23">
        <v>682626450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410615686</v>
      </c>
      <c r="C17" s="17">
        <v>636201235</v>
      </c>
      <c r="D17" s="21">
        <v>456964549</v>
      </c>
      <c r="E17" s="22">
        <v>477928291</v>
      </c>
      <c r="F17" s="17">
        <v>544097645</v>
      </c>
      <c r="G17" s="23">
        <v>544097645</v>
      </c>
      <c r="H17" s="19">
        <v>545221728</v>
      </c>
      <c r="I17" s="22">
        <v>384179137</v>
      </c>
      <c r="J17" s="17">
        <v>405322112</v>
      </c>
      <c r="K17" s="23">
        <v>421088208</v>
      </c>
    </row>
    <row r="18" spans="1:11" x14ac:dyDescent="0.25">
      <c r="A18" s="30" t="s">
        <v>29</v>
      </c>
      <c r="B18" s="31">
        <f>SUM(B11:B17)</f>
        <v>1114651936</v>
      </c>
      <c r="C18" s="32">
        <f t="shared" ref="C18:K18" si="1">SUM(C11:C17)</f>
        <v>1377666337</v>
      </c>
      <c r="D18" s="33">
        <f t="shared" si="1"/>
        <v>1300082612</v>
      </c>
      <c r="E18" s="31">
        <f t="shared" si="1"/>
        <v>1387109313</v>
      </c>
      <c r="F18" s="32">
        <f t="shared" si="1"/>
        <v>1457819051</v>
      </c>
      <c r="G18" s="34">
        <f t="shared" si="1"/>
        <v>1457819051</v>
      </c>
      <c r="H18" s="35">
        <f t="shared" si="1"/>
        <v>1510308121</v>
      </c>
      <c r="I18" s="31">
        <f t="shared" si="1"/>
        <v>1410964923</v>
      </c>
      <c r="J18" s="32">
        <f t="shared" si="1"/>
        <v>1478217690</v>
      </c>
      <c r="K18" s="34">
        <f t="shared" si="1"/>
        <v>1537269907</v>
      </c>
    </row>
    <row r="19" spans="1:11" x14ac:dyDescent="0.25">
      <c r="A19" s="30" t="s">
        <v>30</v>
      </c>
      <c r="B19" s="36">
        <f>+B10-B18</f>
        <v>-93472950</v>
      </c>
      <c r="C19" s="37">
        <f t="shared" ref="C19:K19" si="2">+C10-C18</f>
        <v>-346318427</v>
      </c>
      <c r="D19" s="38">
        <f t="shared" si="2"/>
        <v>-131443134</v>
      </c>
      <c r="E19" s="36">
        <f t="shared" si="2"/>
        <v>-86117815</v>
      </c>
      <c r="F19" s="37">
        <f t="shared" si="2"/>
        <v>-108627311</v>
      </c>
      <c r="G19" s="39">
        <f t="shared" si="2"/>
        <v>-108627311</v>
      </c>
      <c r="H19" s="40">
        <f t="shared" si="2"/>
        <v>-201133151</v>
      </c>
      <c r="I19" s="36">
        <f t="shared" si="2"/>
        <v>42085469</v>
      </c>
      <c r="J19" s="37">
        <f t="shared" si="2"/>
        <v>50433358</v>
      </c>
      <c r="K19" s="39">
        <f t="shared" si="2"/>
        <v>65985290</v>
      </c>
    </row>
    <row r="20" spans="1:11" x14ac:dyDescent="0.25">
      <c r="A20" s="41" t="s">
        <v>31</v>
      </c>
      <c r="B20" s="42">
        <v>99568460</v>
      </c>
      <c r="C20" s="43">
        <v>85438786</v>
      </c>
      <c r="D20" s="44">
        <v>114259775</v>
      </c>
      <c r="E20" s="42">
        <v>108304000</v>
      </c>
      <c r="F20" s="43">
        <v>120642687</v>
      </c>
      <c r="G20" s="45">
        <v>120642687</v>
      </c>
      <c r="H20" s="46">
        <v>96626470</v>
      </c>
      <c r="I20" s="42">
        <v>114173000</v>
      </c>
      <c r="J20" s="43">
        <v>111323000</v>
      </c>
      <c r="K20" s="45">
        <v>109511000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16545810</v>
      </c>
      <c r="E21" s="48">
        <v>0</v>
      </c>
      <c r="F21" s="49">
        <v>0</v>
      </c>
      <c r="G21" s="51">
        <v>0</v>
      </c>
      <c r="H21" s="52">
        <v>8363747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88</v>
      </c>
      <c r="B22" s="54">
        <f>SUM(B19:B21)</f>
        <v>6095510</v>
      </c>
      <c r="C22" s="55">
        <f t="shared" ref="C22:K22" si="3">SUM(C19:C21)</f>
        <v>-260879641</v>
      </c>
      <c r="D22" s="56">
        <f t="shared" si="3"/>
        <v>-637549</v>
      </c>
      <c r="E22" s="54">
        <f t="shared" si="3"/>
        <v>22186185</v>
      </c>
      <c r="F22" s="55">
        <f t="shared" si="3"/>
        <v>12015376</v>
      </c>
      <c r="G22" s="57">
        <f t="shared" si="3"/>
        <v>12015376</v>
      </c>
      <c r="H22" s="58">
        <f t="shared" si="3"/>
        <v>-96142934</v>
      </c>
      <c r="I22" s="54">
        <f t="shared" si="3"/>
        <v>156258469</v>
      </c>
      <c r="J22" s="55">
        <f t="shared" si="3"/>
        <v>161756358</v>
      </c>
      <c r="K22" s="57">
        <f t="shared" si="3"/>
        <v>175496290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6095510</v>
      </c>
      <c r="C24" s="37">
        <f t="shared" ref="C24:K24" si="4">SUM(C22:C23)</f>
        <v>-260879641</v>
      </c>
      <c r="D24" s="38">
        <f t="shared" si="4"/>
        <v>-637549</v>
      </c>
      <c r="E24" s="36">
        <f t="shared" si="4"/>
        <v>22186185</v>
      </c>
      <c r="F24" s="37">
        <f t="shared" si="4"/>
        <v>12015376</v>
      </c>
      <c r="G24" s="39">
        <f t="shared" si="4"/>
        <v>12015376</v>
      </c>
      <c r="H24" s="40">
        <f t="shared" si="4"/>
        <v>-96142934</v>
      </c>
      <c r="I24" s="36">
        <f t="shared" si="4"/>
        <v>156258469</v>
      </c>
      <c r="J24" s="37">
        <f t="shared" si="4"/>
        <v>161756358</v>
      </c>
      <c r="K24" s="39">
        <f t="shared" si="4"/>
        <v>175496290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93565900</v>
      </c>
      <c r="C27" s="66">
        <v>82268933</v>
      </c>
      <c r="D27" s="67">
        <v>111652854</v>
      </c>
      <c r="E27" s="68">
        <v>108734000</v>
      </c>
      <c r="F27" s="66">
        <v>121237281</v>
      </c>
      <c r="G27" s="69">
        <v>121237281</v>
      </c>
      <c r="H27" s="70">
        <v>84900912</v>
      </c>
      <c r="I27" s="68">
        <v>104387800</v>
      </c>
      <c r="J27" s="66">
        <v>98495250</v>
      </c>
      <c r="K27" s="69">
        <v>95858675</v>
      </c>
    </row>
    <row r="28" spans="1:11" x14ac:dyDescent="0.25">
      <c r="A28" s="71" t="s">
        <v>36</v>
      </c>
      <c r="B28" s="17">
        <v>74678330</v>
      </c>
      <c r="C28" s="17">
        <v>8807199</v>
      </c>
      <c r="D28" s="21">
        <v>97815186</v>
      </c>
      <c r="E28" s="22">
        <v>94734000</v>
      </c>
      <c r="F28" s="17">
        <v>110590229</v>
      </c>
      <c r="G28" s="23">
        <v>110590229</v>
      </c>
      <c r="H28" s="19">
        <v>78907446</v>
      </c>
      <c r="I28" s="22">
        <v>99387800</v>
      </c>
      <c r="J28" s="17">
        <v>98495250</v>
      </c>
      <c r="K28" s="23">
        <v>95858675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11365727</v>
      </c>
      <c r="C31" s="17">
        <v>5816589</v>
      </c>
      <c r="D31" s="21">
        <v>7555929</v>
      </c>
      <c r="E31" s="22">
        <v>4500000</v>
      </c>
      <c r="F31" s="17">
        <v>10647053</v>
      </c>
      <c r="G31" s="23">
        <v>10647053</v>
      </c>
      <c r="H31" s="19">
        <v>5993466</v>
      </c>
      <c r="I31" s="22">
        <v>5000000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86044057</v>
      </c>
      <c r="C32" s="66">
        <f t="shared" ref="C32:K32" si="5">SUM(C28:C31)</f>
        <v>14623788</v>
      </c>
      <c r="D32" s="67">
        <f t="shared" si="5"/>
        <v>105371115</v>
      </c>
      <c r="E32" s="68">
        <f t="shared" si="5"/>
        <v>99234000</v>
      </c>
      <c r="F32" s="66">
        <f t="shared" si="5"/>
        <v>121237282</v>
      </c>
      <c r="G32" s="69">
        <f t="shared" si="5"/>
        <v>121237282</v>
      </c>
      <c r="H32" s="70">
        <f t="shared" si="5"/>
        <v>84900912</v>
      </c>
      <c r="I32" s="68">
        <f t="shared" si="5"/>
        <v>104387800</v>
      </c>
      <c r="J32" s="66">
        <f t="shared" si="5"/>
        <v>98495250</v>
      </c>
      <c r="K32" s="69">
        <f t="shared" si="5"/>
        <v>95858675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516804686</v>
      </c>
      <c r="C35" s="17">
        <v>383439346</v>
      </c>
      <c r="D35" s="21">
        <v>415374107</v>
      </c>
      <c r="E35" s="22">
        <v>-307401031</v>
      </c>
      <c r="F35" s="17">
        <v>347204028</v>
      </c>
      <c r="G35" s="23">
        <v>347204028</v>
      </c>
      <c r="H35" s="19">
        <v>450207894</v>
      </c>
      <c r="I35" s="22">
        <v>335694424</v>
      </c>
      <c r="J35" s="17">
        <v>522354034</v>
      </c>
      <c r="K35" s="23">
        <v>703692058</v>
      </c>
    </row>
    <row r="36" spans="1:11" x14ac:dyDescent="0.25">
      <c r="A36" s="20" t="s">
        <v>42</v>
      </c>
      <c r="B36" s="17">
        <v>1220352752</v>
      </c>
      <c r="C36" s="17">
        <v>1251017997</v>
      </c>
      <c r="D36" s="21">
        <v>1388633620</v>
      </c>
      <c r="E36" s="22">
        <v>67482964</v>
      </c>
      <c r="F36" s="17">
        <v>1409376936</v>
      </c>
      <c r="G36" s="23">
        <v>1409376936</v>
      </c>
      <c r="H36" s="19">
        <v>1407388414</v>
      </c>
      <c r="I36" s="22">
        <v>1446040281</v>
      </c>
      <c r="J36" s="17">
        <v>1489195594</v>
      </c>
      <c r="K36" s="23">
        <v>1527279375</v>
      </c>
    </row>
    <row r="37" spans="1:11" x14ac:dyDescent="0.25">
      <c r="A37" s="20" t="s">
        <v>43</v>
      </c>
      <c r="B37" s="17">
        <v>504481656</v>
      </c>
      <c r="C37" s="17">
        <v>604355260</v>
      </c>
      <c r="D37" s="21">
        <v>693742470</v>
      </c>
      <c r="E37" s="22">
        <v>-264303897</v>
      </c>
      <c r="F37" s="17">
        <v>680910320</v>
      </c>
      <c r="G37" s="23">
        <v>680910320</v>
      </c>
      <c r="H37" s="19">
        <v>823239410</v>
      </c>
      <c r="I37" s="22">
        <v>330452394</v>
      </c>
      <c r="J37" s="17">
        <v>473896072</v>
      </c>
      <c r="K37" s="23">
        <v>623698144</v>
      </c>
    </row>
    <row r="38" spans="1:11" x14ac:dyDescent="0.25">
      <c r="A38" s="20" t="s">
        <v>44</v>
      </c>
      <c r="B38" s="17">
        <v>82893867</v>
      </c>
      <c r="C38" s="17">
        <v>84483115</v>
      </c>
      <c r="D38" s="21">
        <v>118771407</v>
      </c>
      <c r="E38" s="22">
        <v>2199645</v>
      </c>
      <c r="F38" s="17">
        <v>118771408</v>
      </c>
      <c r="G38" s="23">
        <v>118771408</v>
      </c>
      <c r="H38" s="19">
        <v>139005981</v>
      </c>
      <c r="I38" s="22">
        <v>285041328</v>
      </c>
      <c r="J38" s="17">
        <v>209656215</v>
      </c>
      <c r="K38" s="23">
        <v>103779658</v>
      </c>
    </row>
    <row r="39" spans="1:11" x14ac:dyDescent="0.25">
      <c r="A39" s="20" t="s">
        <v>45</v>
      </c>
      <c r="B39" s="17">
        <v>1148831841</v>
      </c>
      <c r="C39" s="17">
        <v>933478838</v>
      </c>
      <c r="D39" s="21">
        <v>991493845</v>
      </c>
      <c r="E39" s="22">
        <v>22186185</v>
      </c>
      <c r="F39" s="17">
        <v>956899236</v>
      </c>
      <c r="G39" s="23">
        <v>956899236</v>
      </c>
      <c r="H39" s="19">
        <v>1021914430</v>
      </c>
      <c r="I39" s="22">
        <v>1166240983</v>
      </c>
      <c r="J39" s="17">
        <v>1327997341</v>
      </c>
      <c r="K39" s="23">
        <v>1503493631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-90000</v>
      </c>
      <c r="C42" s="17">
        <v>397431608</v>
      </c>
      <c r="D42" s="21">
        <v>610800284</v>
      </c>
      <c r="E42" s="22">
        <v>11417191</v>
      </c>
      <c r="F42" s="17">
        <v>64915612</v>
      </c>
      <c r="G42" s="23">
        <v>64915612</v>
      </c>
      <c r="H42" s="19">
        <v>734586530</v>
      </c>
      <c r="I42" s="22">
        <v>311739958</v>
      </c>
      <c r="J42" s="17">
        <v>323842974</v>
      </c>
      <c r="K42" s="23">
        <v>358120984</v>
      </c>
    </row>
    <row r="43" spans="1:11" x14ac:dyDescent="0.25">
      <c r="A43" s="20" t="s">
        <v>48</v>
      </c>
      <c r="B43" s="17">
        <v>0</v>
      </c>
      <c r="C43" s="17">
        <v>-76455032</v>
      </c>
      <c r="D43" s="21">
        <v>-113185600</v>
      </c>
      <c r="E43" s="22">
        <v>-99207025</v>
      </c>
      <c r="F43" s="17">
        <v>-121237275</v>
      </c>
      <c r="G43" s="23">
        <v>-121237275</v>
      </c>
      <c r="H43" s="19">
        <v>-105123327</v>
      </c>
      <c r="I43" s="22">
        <v>-98495250</v>
      </c>
      <c r="J43" s="17">
        <v>-98495250</v>
      </c>
      <c r="K43" s="23">
        <v>-95858675</v>
      </c>
    </row>
    <row r="44" spans="1:11" x14ac:dyDescent="0.25">
      <c r="A44" s="20" t="s">
        <v>49</v>
      </c>
      <c r="B44" s="17">
        <v>0</v>
      </c>
      <c r="C44" s="17">
        <v>-3473212</v>
      </c>
      <c r="D44" s="21">
        <v>1539531</v>
      </c>
      <c r="E44" s="22">
        <v>0</v>
      </c>
      <c r="F44" s="17">
        <v>0</v>
      </c>
      <c r="G44" s="23">
        <v>0</v>
      </c>
      <c r="H44" s="19">
        <v>4531191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54937572</v>
      </c>
      <c r="C45" s="66">
        <v>357465950</v>
      </c>
      <c r="D45" s="67">
        <v>569704525</v>
      </c>
      <c r="E45" s="68">
        <v>-87789834</v>
      </c>
      <c r="F45" s="66">
        <v>6128837</v>
      </c>
      <c r="G45" s="69">
        <v>6128837</v>
      </c>
      <c r="H45" s="70">
        <v>696463723</v>
      </c>
      <c r="I45" s="68">
        <v>215021475</v>
      </c>
      <c r="J45" s="66">
        <v>409013560</v>
      </c>
      <c r="K45" s="69">
        <v>640201687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39971762</v>
      </c>
      <c r="C48" s="17">
        <v>70550306</v>
      </c>
      <c r="D48" s="21">
        <v>62469333</v>
      </c>
      <c r="E48" s="22">
        <v>-87939834</v>
      </c>
      <c r="F48" s="17">
        <v>1776767</v>
      </c>
      <c r="G48" s="23">
        <v>1776767</v>
      </c>
      <c r="H48" s="19">
        <v>50172272</v>
      </c>
      <c r="I48" s="22">
        <v>183665836</v>
      </c>
      <c r="J48" s="17">
        <v>377939378</v>
      </c>
      <c r="K48" s="23">
        <v>567230922</v>
      </c>
    </row>
    <row r="49" spans="1:11" x14ac:dyDescent="0.25">
      <c r="A49" s="20" t="s">
        <v>53</v>
      </c>
      <c r="B49" s="17">
        <f>+B75</f>
        <v>279712108</v>
      </c>
      <c r="C49" s="17">
        <f t="shared" ref="C49:K49" si="6">+C75</f>
        <v>296431332.0817436</v>
      </c>
      <c r="D49" s="21">
        <f t="shared" si="6"/>
        <v>345499016.83632857</v>
      </c>
      <c r="E49" s="22">
        <f t="shared" si="6"/>
        <v>-35803936.349945843</v>
      </c>
      <c r="F49" s="17">
        <f t="shared" si="6"/>
        <v>511421497.83134103</v>
      </c>
      <c r="G49" s="23">
        <f t="shared" si="6"/>
        <v>511421497.83134103</v>
      </c>
      <c r="H49" s="19">
        <f t="shared" si="6"/>
        <v>418506395.58406186</v>
      </c>
      <c r="I49" s="22">
        <f t="shared" si="6"/>
        <v>169516362.88365799</v>
      </c>
      <c r="J49" s="17">
        <f t="shared" si="6"/>
        <v>323279420.25345963</v>
      </c>
      <c r="K49" s="23">
        <f t="shared" si="6"/>
        <v>480522076.55367088</v>
      </c>
    </row>
    <row r="50" spans="1:11" x14ac:dyDescent="0.25">
      <c r="A50" s="30" t="s">
        <v>54</v>
      </c>
      <c r="B50" s="66">
        <f>+B48-B49</f>
        <v>-239740346</v>
      </c>
      <c r="C50" s="66">
        <f t="shared" ref="C50:K50" si="7">+C48-C49</f>
        <v>-225881026.0817436</v>
      </c>
      <c r="D50" s="67">
        <f t="shared" si="7"/>
        <v>-283029683.83632857</v>
      </c>
      <c r="E50" s="68">
        <f t="shared" si="7"/>
        <v>-52135897.650054157</v>
      </c>
      <c r="F50" s="66">
        <f t="shared" si="7"/>
        <v>-509644730.83134103</v>
      </c>
      <c r="G50" s="69">
        <f t="shared" si="7"/>
        <v>-509644730.83134103</v>
      </c>
      <c r="H50" s="70">
        <f t="shared" si="7"/>
        <v>-368334123.58406186</v>
      </c>
      <c r="I50" s="68">
        <f t="shared" si="7"/>
        <v>14149473.116342008</v>
      </c>
      <c r="J50" s="66">
        <f t="shared" si="7"/>
        <v>54659957.746540368</v>
      </c>
      <c r="K50" s="69">
        <f t="shared" si="7"/>
        <v>86708845.446329117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1168915745</v>
      </c>
      <c r="C53" s="17">
        <v>1220028250</v>
      </c>
      <c r="D53" s="21">
        <v>1375417124</v>
      </c>
      <c r="E53" s="22">
        <v>67482964</v>
      </c>
      <c r="F53" s="17">
        <v>1409376936</v>
      </c>
      <c r="G53" s="23">
        <v>1409376936</v>
      </c>
      <c r="H53" s="19">
        <v>1394171918</v>
      </c>
      <c r="I53" s="22">
        <v>1446040281</v>
      </c>
      <c r="J53" s="17">
        <v>1489195594</v>
      </c>
      <c r="K53" s="23">
        <v>1527279375</v>
      </c>
    </row>
    <row r="54" spans="1:11" x14ac:dyDescent="0.25">
      <c r="A54" s="20" t="s">
        <v>57</v>
      </c>
      <c r="B54" s="17">
        <v>39169302</v>
      </c>
      <c r="C54" s="17">
        <v>44681330</v>
      </c>
      <c r="D54" s="21">
        <v>46460566</v>
      </c>
      <c r="E54" s="22">
        <v>47397212</v>
      </c>
      <c r="F54" s="17">
        <v>47397212</v>
      </c>
      <c r="G54" s="23">
        <v>47397212</v>
      </c>
      <c r="H54" s="19">
        <v>46935577</v>
      </c>
      <c r="I54" s="22">
        <v>54254844</v>
      </c>
      <c r="J54" s="17">
        <v>55339937</v>
      </c>
      <c r="K54" s="23">
        <v>57774894</v>
      </c>
    </row>
    <row r="55" spans="1:11" x14ac:dyDescent="0.25">
      <c r="A55" s="20" t="s">
        <v>58</v>
      </c>
      <c r="B55" s="17">
        <v>6520676</v>
      </c>
      <c r="C55" s="17">
        <v>1817084</v>
      </c>
      <c r="D55" s="21">
        <v>5938459</v>
      </c>
      <c r="E55" s="22">
        <v>5050000</v>
      </c>
      <c r="F55" s="17">
        <v>2095657</v>
      </c>
      <c r="G55" s="23">
        <v>2095657</v>
      </c>
      <c r="H55" s="19">
        <v>2049749</v>
      </c>
      <c r="I55" s="22">
        <v>5555088</v>
      </c>
      <c r="J55" s="17">
        <v>0</v>
      </c>
      <c r="K55" s="23">
        <v>200000</v>
      </c>
    </row>
    <row r="56" spans="1:11" x14ac:dyDescent="0.25">
      <c r="A56" s="20" t="s">
        <v>59</v>
      </c>
      <c r="B56" s="17">
        <v>51282044</v>
      </c>
      <c r="C56" s="17">
        <v>38591777</v>
      </c>
      <c r="D56" s="21">
        <v>52951242</v>
      </c>
      <c r="E56" s="22">
        <v>50005384</v>
      </c>
      <c r="F56" s="17">
        <v>67398375</v>
      </c>
      <c r="G56" s="23">
        <v>67398375</v>
      </c>
      <c r="H56" s="19">
        <v>60832098</v>
      </c>
      <c r="I56" s="22">
        <v>71228605</v>
      </c>
      <c r="J56" s="17">
        <v>74626513</v>
      </c>
      <c r="K56" s="23">
        <v>76898751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23447125</v>
      </c>
      <c r="D59" s="21">
        <v>29481301</v>
      </c>
      <c r="E59" s="22">
        <v>-3154922</v>
      </c>
      <c r="F59" s="17">
        <v>29315820</v>
      </c>
      <c r="G59" s="23">
        <v>29315820</v>
      </c>
      <c r="H59" s="19">
        <v>34597865</v>
      </c>
      <c r="I59" s="22">
        <v>36778628</v>
      </c>
      <c r="J59" s="17">
        <v>38629720</v>
      </c>
      <c r="K59" s="23">
        <v>40724667</v>
      </c>
    </row>
    <row r="60" spans="1:11" x14ac:dyDescent="0.25">
      <c r="A60" s="20" t="s">
        <v>62</v>
      </c>
      <c r="B60" s="17">
        <v>52231875</v>
      </c>
      <c r="C60" s="17">
        <v>83125882</v>
      </c>
      <c r="D60" s="21">
        <v>40992002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2045</v>
      </c>
      <c r="C62" s="86">
        <v>2045</v>
      </c>
      <c r="D62" s="87">
        <v>2045</v>
      </c>
      <c r="E62" s="85">
        <v>2075</v>
      </c>
      <c r="F62" s="86">
        <v>2075</v>
      </c>
      <c r="G62" s="87">
        <v>2075</v>
      </c>
      <c r="H62" s="88">
        <v>2075</v>
      </c>
      <c r="I62" s="85">
        <v>2104</v>
      </c>
      <c r="J62" s="86">
        <v>2134</v>
      </c>
      <c r="K62" s="87">
        <v>2165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525</v>
      </c>
      <c r="C64" s="86">
        <v>5850</v>
      </c>
      <c r="D64" s="87">
        <v>5850</v>
      </c>
      <c r="E64" s="85">
        <v>5934</v>
      </c>
      <c r="F64" s="86">
        <v>5934</v>
      </c>
      <c r="G64" s="87">
        <v>5934</v>
      </c>
      <c r="H64" s="88">
        <v>5934</v>
      </c>
      <c r="I64" s="85">
        <v>6019</v>
      </c>
      <c r="J64" s="86">
        <v>6105</v>
      </c>
      <c r="K64" s="87">
        <v>6192</v>
      </c>
    </row>
    <row r="65" spans="1:11" x14ac:dyDescent="0.25">
      <c r="A65" s="84" t="s">
        <v>67</v>
      </c>
      <c r="B65" s="85">
        <v>2812</v>
      </c>
      <c r="C65" s="86">
        <v>2712</v>
      </c>
      <c r="D65" s="87">
        <v>2712</v>
      </c>
      <c r="E65" s="85">
        <v>2750</v>
      </c>
      <c r="F65" s="86">
        <v>2750</v>
      </c>
      <c r="G65" s="87">
        <v>2750</v>
      </c>
      <c r="H65" s="88">
        <v>2750</v>
      </c>
      <c r="I65" s="85">
        <v>2791</v>
      </c>
      <c r="J65" s="86">
        <v>2829</v>
      </c>
      <c r="K65" s="87">
        <v>2871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0</v>
      </c>
      <c r="C70" s="5">
        <f t="shared" ref="C70:K70" si="8">IF(ISERROR(C71/C72),0,(C71/C72))</f>
        <v>0.76590706093145444</v>
      </c>
      <c r="D70" s="5">
        <f t="shared" si="8"/>
        <v>0.7852538720494121</v>
      </c>
      <c r="E70" s="5">
        <f t="shared" si="8"/>
        <v>1.041186158526485</v>
      </c>
      <c r="F70" s="5">
        <f t="shared" si="8"/>
        <v>0.70696075179003359</v>
      </c>
      <c r="G70" s="5">
        <f t="shared" si="8"/>
        <v>0.70696075179003359</v>
      </c>
      <c r="H70" s="5">
        <f t="shared" si="8"/>
        <v>0.88041447353132951</v>
      </c>
      <c r="I70" s="5">
        <f t="shared" si="8"/>
        <v>0.9810540542898456</v>
      </c>
      <c r="J70" s="5">
        <f t="shared" si="8"/>
        <v>0.93494811698108815</v>
      </c>
      <c r="K70" s="5">
        <f t="shared" si="8"/>
        <v>0.93486537957045979</v>
      </c>
    </row>
    <row r="71" spans="1:11" ht="13" hidden="1" x14ac:dyDescent="0.3">
      <c r="A71" s="1" t="s">
        <v>92</v>
      </c>
      <c r="B71" s="2">
        <f>+B83</f>
        <v>0</v>
      </c>
      <c r="C71" s="2">
        <f t="shared" ref="C71:K71" si="9">+C83</f>
        <v>596311349</v>
      </c>
      <c r="D71" s="2">
        <f t="shared" si="9"/>
        <v>670369642</v>
      </c>
      <c r="E71" s="2">
        <f t="shared" si="9"/>
        <v>1043284714</v>
      </c>
      <c r="F71" s="2">
        <f t="shared" si="9"/>
        <v>741075461</v>
      </c>
      <c r="G71" s="2">
        <f t="shared" si="9"/>
        <v>741075461</v>
      </c>
      <c r="H71" s="2">
        <f t="shared" si="9"/>
        <v>881819549</v>
      </c>
      <c r="I71" s="2">
        <f t="shared" si="9"/>
        <v>1114275906</v>
      </c>
      <c r="J71" s="2">
        <f t="shared" si="9"/>
        <v>1114783178</v>
      </c>
      <c r="K71" s="2">
        <f t="shared" si="9"/>
        <v>1173766371</v>
      </c>
    </row>
    <row r="72" spans="1:11" ht="13" hidden="1" x14ac:dyDescent="0.3">
      <c r="A72" s="1" t="s">
        <v>93</v>
      </c>
      <c r="B72" s="2">
        <f>+B77</f>
        <v>783538037</v>
      </c>
      <c r="C72" s="2">
        <f t="shared" ref="C72:K72" si="10">+C77</f>
        <v>778568810</v>
      </c>
      <c r="D72" s="2">
        <f t="shared" si="10"/>
        <v>853697977</v>
      </c>
      <c r="E72" s="2">
        <f t="shared" si="10"/>
        <v>1002015543</v>
      </c>
      <c r="F72" s="2">
        <f t="shared" si="10"/>
        <v>1048255450</v>
      </c>
      <c r="G72" s="2">
        <f t="shared" si="10"/>
        <v>1048255450</v>
      </c>
      <c r="H72" s="2">
        <f t="shared" si="10"/>
        <v>1001595925</v>
      </c>
      <c r="I72" s="2">
        <f t="shared" si="10"/>
        <v>1135794609</v>
      </c>
      <c r="J72" s="2">
        <f t="shared" si="10"/>
        <v>1192347637</v>
      </c>
      <c r="K72" s="2">
        <f t="shared" si="10"/>
        <v>1255545875</v>
      </c>
    </row>
    <row r="73" spans="1:11" ht="13" hidden="1" x14ac:dyDescent="0.3">
      <c r="A73" s="1" t="s">
        <v>94</v>
      </c>
      <c r="B73" s="2">
        <f>+B74</f>
        <v>-83060983.666666687</v>
      </c>
      <c r="C73" s="2">
        <f t="shared" ref="C73:K73" si="11">+(C78+C80+C81+C82)-(B78+B80+B81+B82)</f>
        <v>-167284125</v>
      </c>
      <c r="D73" s="2">
        <f t="shared" si="11"/>
        <v>5549622</v>
      </c>
      <c r="E73" s="2">
        <f t="shared" si="11"/>
        <v>-326955479</v>
      </c>
      <c r="F73" s="2">
        <f>+(F78+F80+F81+F82)-(D78+D80+D81+D82)</f>
        <v>37219766</v>
      </c>
      <c r="G73" s="2">
        <f>+(G78+G80+G81+G82)-(D78+D80+D81+D82)</f>
        <v>37219766</v>
      </c>
      <c r="H73" s="2">
        <f>+(H78+H80+H81+H82)-(D78+D80+D81+D82)</f>
        <v>3376431</v>
      </c>
      <c r="I73" s="2">
        <f>+(I78+I80+I81+I82)-(E78+E80+E81+E82)</f>
        <v>288882798</v>
      </c>
      <c r="J73" s="2">
        <f t="shared" si="11"/>
        <v>-7613932</v>
      </c>
      <c r="K73" s="2">
        <f t="shared" si="11"/>
        <v>-7953520</v>
      </c>
    </row>
    <row r="74" spans="1:11" ht="13" hidden="1" x14ac:dyDescent="0.3">
      <c r="A74" s="1" t="s">
        <v>95</v>
      </c>
      <c r="B74" s="2">
        <f>+TREND(C74:E74)</f>
        <v>-83060983.666666687</v>
      </c>
      <c r="C74" s="2">
        <f>+C73</f>
        <v>-167284125</v>
      </c>
      <c r="D74" s="2">
        <f t="shared" ref="D74:K74" si="12">+D73</f>
        <v>5549622</v>
      </c>
      <c r="E74" s="2">
        <f t="shared" si="12"/>
        <v>-326955479</v>
      </c>
      <c r="F74" s="2">
        <f t="shared" si="12"/>
        <v>37219766</v>
      </c>
      <c r="G74" s="2">
        <f t="shared" si="12"/>
        <v>37219766</v>
      </c>
      <c r="H74" s="2">
        <f t="shared" si="12"/>
        <v>3376431</v>
      </c>
      <c r="I74" s="2">
        <f t="shared" si="12"/>
        <v>288882798</v>
      </c>
      <c r="J74" s="2">
        <f t="shared" si="12"/>
        <v>-7613932</v>
      </c>
      <c r="K74" s="2">
        <f t="shared" si="12"/>
        <v>-7953520</v>
      </c>
    </row>
    <row r="75" spans="1:11" ht="13" hidden="1" x14ac:dyDescent="0.3">
      <c r="A75" s="1" t="s">
        <v>96</v>
      </c>
      <c r="B75" s="2">
        <f>+B84-(((B80+B81+B82+B78)*B70)-B79)</f>
        <v>279712108</v>
      </c>
      <c r="C75" s="2">
        <f t="shared" ref="C75:K75" si="13">+C84-(((C80+C81+C82+C78)*C70)-C79)</f>
        <v>296431332.0817436</v>
      </c>
      <c r="D75" s="2">
        <f t="shared" si="13"/>
        <v>345499016.83632857</v>
      </c>
      <c r="E75" s="2">
        <f t="shared" si="13"/>
        <v>-35803936.349945843</v>
      </c>
      <c r="F75" s="2">
        <f t="shared" si="13"/>
        <v>511421497.83134103</v>
      </c>
      <c r="G75" s="2">
        <f t="shared" si="13"/>
        <v>511421497.83134103</v>
      </c>
      <c r="H75" s="2">
        <f t="shared" si="13"/>
        <v>418506395.58406186</v>
      </c>
      <c r="I75" s="2">
        <f t="shared" si="13"/>
        <v>169516362.88365799</v>
      </c>
      <c r="J75" s="2">
        <f t="shared" si="13"/>
        <v>323279420.25345963</v>
      </c>
      <c r="K75" s="2">
        <f t="shared" si="13"/>
        <v>480522076.55367088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783538037</v>
      </c>
      <c r="C77" s="3">
        <v>778568810</v>
      </c>
      <c r="D77" s="3">
        <v>853697977</v>
      </c>
      <c r="E77" s="3">
        <v>1002015543</v>
      </c>
      <c r="F77" s="3">
        <v>1048255450</v>
      </c>
      <c r="G77" s="3">
        <v>1048255450</v>
      </c>
      <c r="H77" s="3">
        <v>1001595925</v>
      </c>
      <c r="I77" s="3">
        <v>1135794609</v>
      </c>
      <c r="J77" s="3">
        <v>1192347637</v>
      </c>
      <c r="K77" s="3">
        <v>1255545875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222555588</v>
      </c>
      <c r="C79" s="3">
        <v>321849582</v>
      </c>
      <c r="D79" s="3">
        <v>428501998</v>
      </c>
      <c r="E79" s="3">
        <v>-264303897</v>
      </c>
      <c r="F79" s="3">
        <v>549803767</v>
      </c>
      <c r="G79" s="3">
        <v>549803767</v>
      </c>
      <c r="H79" s="3">
        <v>492831925</v>
      </c>
      <c r="I79" s="3">
        <v>241503357</v>
      </c>
      <c r="J79" s="3">
        <v>384947035</v>
      </c>
      <c r="K79" s="3">
        <v>534749107</v>
      </c>
    </row>
    <row r="80" spans="1:11" ht="13" hidden="1" x14ac:dyDescent="0.3">
      <c r="A80" s="1" t="s">
        <v>71</v>
      </c>
      <c r="B80" s="3">
        <v>211722897</v>
      </c>
      <c r="C80" s="3">
        <v>73023072</v>
      </c>
      <c r="D80" s="3">
        <v>76157703</v>
      </c>
      <c r="E80" s="3">
        <v>-169051494</v>
      </c>
      <c r="F80" s="3">
        <v>110420257</v>
      </c>
      <c r="G80" s="3">
        <v>110420257</v>
      </c>
      <c r="H80" s="3">
        <v>84317270</v>
      </c>
      <c r="I80" s="3">
        <v>40122128</v>
      </c>
      <c r="J80" s="3">
        <v>32508195</v>
      </c>
      <c r="K80" s="3">
        <v>24554675</v>
      </c>
    </row>
    <row r="81" spans="1:11" ht="13" hidden="1" x14ac:dyDescent="0.3">
      <c r="A81" s="1" t="s">
        <v>72</v>
      </c>
      <c r="B81" s="3">
        <v>57505888</v>
      </c>
      <c r="C81" s="3">
        <v>28921588</v>
      </c>
      <c r="D81" s="3">
        <v>31336579</v>
      </c>
      <c r="E81" s="3">
        <v>-50409703</v>
      </c>
      <c r="F81" s="3">
        <v>34293791</v>
      </c>
      <c r="G81" s="3">
        <v>34293791</v>
      </c>
      <c r="H81" s="3">
        <v>26553443</v>
      </c>
      <c r="I81" s="3">
        <v>29299473</v>
      </c>
      <c r="J81" s="3">
        <v>29299474</v>
      </c>
      <c r="K81" s="3">
        <v>29299474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596311349</v>
      </c>
      <c r="D83" s="3">
        <v>670369642</v>
      </c>
      <c r="E83" s="3">
        <v>1043284714</v>
      </c>
      <c r="F83" s="3">
        <v>741075461</v>
      </c>
      <c r="G83" s="3">
        <v>741075461</v>
      </c>
      <c r="H83" s="3">
        <v>881819549</v>
      </c>
      <c r="I83" s="3">
        <v>1114275906</v>
      </c>
      <c r="J83" s="3">
        <v>1114783178</v>
      </c>
      <c r="K83" s="3">
        <v>1173766371</v>
      </c>
    </row>
    <row r="84" spans="1:11" ht="13" hidden="1" x14ac:dyDescent="0.3">
      <c r="A84" s="1" t="s">
        <v>75</v>
      </c>
      <c r="B84" s="3">
        <v>57156520</v>
      </c>
      <c r="C84" s="3">
        <v>52661885</v>
      </c>
      <c r="D84" s="3">
        <v>1407320</v>
      </c>
      <c r="E84" s="3">
        <v>0</v>
      </c>
      <c r="F84" s="3">
        <v>63924883</v>
      </c>
      <c r="G84" s="3">
        <v>63924883</v>
      </c>
      <c r="H84" s="3">
        <v>23286651</v>
      </c>
      <c r="I84" s="3">
        <v>-3880651</v>
      </c>
      <c r="J84" s="3">
        <v>-3880651</v>
      </c>
      <c r="K84" s="3">
        <v>-3880651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1847215</v>
      </c>
      <c r="C7" s="17">
        <v>3931986</v>
      </c>
      <c r="D7" s="21">
        <v>5364645</v>
      </c>
      <c r="E7" s="22">
        <v>3915460</v>
      </c>
      <c r="F7" s="17">
        <v>4939665</v>
      </c>
      <c r="G7" s="23">
        <v>4939665</v>
      </c>
      <c r="H7" s="19">
        <v>6080188</v>
      </c>
      <c r="I7" s="22">
        <v>5391665</v>
      </c>
      <c r="J7" s="17">
        <v>5634290</v>
      </c>
      <c r="K7" s="23">
        <v>5775147</v>
      </c>
    </row>
    <row r="8" spans="1:11" x14ac:dyDescent="0.25">
      <c r="A8" s="20" t="s">
        <v>20</v>
      </c>
      <c r="B8" s="17">
        <v>302064837</v>
      </c>
      <c r="C8" s="17">
        <v>311014490</v>
      </c>
      <c r="D8" s="21">
        <v>322317036</v>
      </c>
      <c r="E8" s="22">
        <v>329935724</v>
      </c>
      <c r="F8" s="17">
        <v>329552155</v>
      </c>
      <c r="G8" s="23">
        <v>329552155</v>
      </c>
      <c r="H8" s="19">
        <v>328246176</v>
      </c>
      <c r="I8" s="22">
        <v>341602724</v>
      </c>
      <c r="J8" s="17">
        <v>353387272</v>
      </c>
      <c r="K8" s="23">
        <v>369170754</v>
      </c>
    </row>
    <row r="9" spans="1:11" x14ac:dyDescent="0.25">
      <c r="A9" s="20" t="s">
        <v>21</v>
      </c>
      <c r="B9" s="17">
        <v>100127366</v>
      </c>
      <c r="C9" s="17">
        <v>80207843</v>
      </c>
      <c r="D9" s="21">
        <v>82283639</v>
      </c>
      <c r="E9" s="22">
        <v>81820793</v>
      </c>
      <c r="F9" s="17">
        <v>193588243</v>
      </c>
      <c r="G9" s="23">
        <v>193588243</v>
      </c>
      <c r="H9" s="19">
        <v>229622128</v>
      </c>
      <c r="I9" s="22">
        <v>99087033</v>
      </c>
      <c r="J9" s="17">
        <v>103545950</v>
      </c>
      <c r="K9" s="23">
        <v>106134601</v>
      </c>
    </row>
    <row r="10" spans="1:11" x14ac:dyDescent="0.25">
      <c r="A10" s="24" t="s">
        <v>87</v>
      </c>
      <c r="B10" s="25">
        <f>SUM(B5:B9)</f>
        <v>404039418</v>
      </c>
      <c r="C10" s="26">
        <f t="shared" ref="C10:K10" si="0">SUM(C5:C9)</f>
        <v>395154319</v>
      </c>
      <c r="D10" s="27">
        <f t="shared" si="0"/>
        <v>409965320</v>
      </c>
      <c r="E10" s="25">
        <f t="shared" si="0"/>
        <v>415671977</v>
      </c>
      <c r="F10" s="26">
        <f t="shared" si="0"/>
        <v>528080063</v>
      </c>
      <c r="G10" s="28">
        <f t="shared" si="0"/>
        <v>528080063</v>
      </c>
      <c r="H10" s="29">
        <f t="shared" si="0"/>
        <v>563948492</v>
      </c>
      <c r="I10" s="25">
        <f t="shared" si="0"/>
        <v>446081422</v>
      </c>
      <c r="J10" s="26">
        <f t="shared" si="0"/>
        <v>462567512</v>
      </c>
      <c r="K10" s="28">
        <f t="shared" si="0"/>
        <v>481080502</v>
      </c>
    </row>
    <row r="11" spans="1:11" x14ac:dyDescent="0.25">
      <c r="A11" s="20" t="s">
        <v>22</v>
      </c>
      <c r="B11" s="17">
        <v>282313014</v>
      </c>
      <c r="C11" s="17">
        <v>290099788</v>
      </c>
      <c r="D11" s="21">
        <v>312249121</v>
      </c>
      <c r="E11" s="22">
        <v>320292401</v>
      </c>
      <c r="F11" s="17">
        <v>316714373</v>
      </c>
      <c r="G11" s="23">
        <v>316714373</v>
      </c>
      <c r="H11" s="19">
        <v>326004851</v>
      </c>
      <c r="I11" s="22">
        <v>339136608</v>
      </c>
      <c r="J11" s="17">
        <v>354696355</v>
      </c>
      <c r="K11" s="23">
        <v>363563798</v>
      </c>
    </row>
    <row r="12" spans="1:11" x14ac:dyDescent="0.25">
      <c r="A12" s="20" t="s">
        <v>23</v>
      </c>
      <c r="B12" s="17">
        <v>12271403</v>
      </c>
      <c r="C12" s="17">
        <v>14519071</v>
      </c>
      <c r="D12" s="21">
        <v>14237200</v>
      </c>
      <c r="E12" s="22">
        <v>14794351</v>
      </c>
      <c r="F12" s="17">
        <v>15638042</v>
      </c>
      <c r="G12" s="23">
        <v>15638042</v>
      </c>
      <c r="H12" s="19">
        <v>14935054</v>
      </c>
      <c r="I12" s="22">
        <v>16078369</v>
      </c>
      <c r="J12" s="17">
        <v>16801900</v>
      </c>
      <c r="K12" s="23">
        <v>17221948</v>
      </c>
    </row>
    <row r="13" spans="1:11" x14ac:dyDescent="0.25">
      <c r="A13" s="20" t="s">
        <v>24</v>
      </c>
      <c r="B13" s="17">
        <v>11611262</v>
      </c>
      <c r="C13" s="17">
        <v>8786506</v>
      </c>
      <c r="D13" s="21">
        <v>8596279</v>
      </c>
      <c r="E13" s="22">
        <v>8503569</v>
      </c>
      <c r="F13" s="17">
        <v>4782425</v>
      </c>
      <c r="G13" s="23">
        <v>4782425</v>
      </c>
      <c r="H13" s="19">
        <v>4982018</v>
      </c>
      <c r="I13" s="22">
        <v>4782425</v>
      </c>
      <c r="J13" s="17">
        <v>4782425</v>
      </c>
      <c r="K13" s="23">
        <v>4782425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5765117</v>
      </c>
      <c r="C15" s="17">
        <v>3597852</v>
      </c>
      <c r="D15" s="21">
        <v>7091276</v>
      </c>
      <c r="E15" s="22">
        <v>3793182</v>
      </c>
      <c r="F15" s="17">
        <v>3735032</v>
      </c>
      <c r="G15" s="23">
        <v>3735032</v>
      </c>
      <c r="H15" s="19">
        <v>4350114</v>
      </c>
      <c r="I15" s="22">
        <v>3735032</v>
      </c>
      <c r="J15" s="17">
        <v>3861013</v>
      </c>
      <c r="K15" s="23">
        <v>3957541</v>
      </c>
    </row>
    <row r="16" spans="1:11" x14ac:dyDescent="0.25">
      <c r="A16" s="20" t="s">
        <v>27</v>
      </c>
      <c r="B16" s="17">
        <v>8509587</v>
      </c>
      <c r="C16" s="17">
        <v>8089390</v>
      </c>
      <c r="D16" s="21">
        <v>8297466</v>
      </c>
      <c r="E16" s="22">
        <v>13136200</v>
      </c>
      <c r="F16" s="17">
        <v>12985901</v>
      </c>
      <c r="G16" s="23">
        <v>12985901</v>
      </c>
      <c r="H16" s="19">
        <v>3919255</v>
      </c>
      <c r="I16" s="22">
        <v>4562400</v>
      </c>
      <c r="J16" s="17">
        <v>2822200</v>
      </c>
      <c r="K16" s="23">
        <v>2892755</v>
      </c>
    </row>
    <row r="17" spans="1:11" x14ac:dyDescent="0.25">
      <c r="A17" s="20" t="s">
        <v>28</v>
      </c>
      <c r="B17" s="17">
        <v>71534700</v>
      </c>
      <c r="C17" s="17">
        <v>74172477</v>
      </c>
      <c r="D17" s="21">
        <v>77924223</v>
      </c>
      <c r="E17" s="22">
        <v>76868032</v>
      </c>
      <c r="F17" s="17">
        <v>75320079</v>
      </c>
      <c r="G17" s="23">
        <v>75320079</v>
      </c>
      <c r="H17" s="19">
        <v>72377099</v>
      </c>
      <c r="I17" s="22">
        <v>76813048</v>
      </c>
      <c r="J17" s="17">
        <v>79094527</v>
      </c>
      <c r="K17" s="23">
        <v>81288747</v>
      </c>
    </row>
    <row r="18" spans="1:11" x14ac:dyDescent="0.25">
      <c r="A18" s="30" t="s">
        <v>29</v>
      </c>
      <c r="B18" s="31">
        <f>SUM(B11:B17)</f>
        <v>392005083</v>
      </c>
      <c r="C18" s="32">
        <f t="shared" ref="C18:K18" si="1">SUM(C11:C17)</f>
        <v>399265084</v>
      </c>
      <c r="D18" s="33">
        <f t="shared" si="1"/>
        <v>428395565</v>
      </c>
      <c r="E18" s="31">
        <f t="shared" si="1"/>
        <v>437387735</v>
      </c>
      <c r="F18" s="32">
        <f t="shared" si="1"/>
        <v>429175852</v>
      </c>
      <c r="G18" s="34">
        <f t="shared" si="1"/>
        <v>429175852</v>
      </c>
      <c r="H18" s="35">
        <f t="shared" si="1"/>
        <v>426568391</v>
      </c>
      <c r="I18" s="31">
        <f t="shared" si="1"/>
        <v>445107882</v>
      </c>
      <c r="J18" s="32">
        <f t="shared" si="1"/>
        <v>462058420</v>
      </c>
      <c r="K18" s="34">
        <f t="shared" si="1"/>
        <v>473707214</v>
      </c>
    </row>
    <row r="19" spans="1:11" x14ac:dyDescent="0.25">
      <c r="A19" s="30" t="s">
        <v>30</v>
      </c>
      <c r="B19" s="36">
        <f>+B10-B18</f>
        <v>12034335</v>
      </c>
      <c r="C19" s="37">
        <f t="shared" ref="C19:K19" si="2">+C10-C18</f>
        <v>-4110765</v>
      </c>
      <c r="D19" s="38">
        <f t="shared" si="2"/>
        <v>-18430245</v>
      </c>
      <c r="E19" s="36">
        <f t="shared" si="2"/>
        <v>-21715758</v>
      </c>
      <c r="F19" s="37">
        <f t="shared" si="2"/>
        <v>98904211</v>
      </c>
      <c r="G19" s="39">
        <f t="shared" si="2"/>
        <v>98904211</v>
      </c>
      <c r="H19" s="40">
        <f t="shared" si="2"/>
        <v>137380101</v>
      </c>
      <c r="I19" s="36">
        <f t="shared" si="2"/>
        <v>973540</v>
      </c>
      <c r="J19" s="37">
        <f t="shared" si="2"/>
        <v>509092</v>
      </c>
      <c r="K19" s="39">
        <f t="shared" si="2"/>
        <v>7373288</v>
      </c>
    </row>
    <row r="20" spans="1:11" x14ac:dyDescent="0.25">
      <c r="A20" s="41" t="s">
        <v>31</v>
      </c>
      <c r="B20" s="42">
        <v>302483</v>
      </c>
      <c r="C20" s="43">
        <v>0</v>
      </c>
      <c r="D20" s="44">
        <v>132600</v>
      </c>
      <c r="E20" s="42">
        <v>5000000</v>
      </c>
      <c r="F20" s="43">
        <v>5383569</v>
      </c>
      <c r="G20" s="45">
        <v>5383569</v>
      </c>
      <c r="H20" s="46">
        <v>371830</v>
      </c>
      <c r="I20" s="42">
        <v>5000000</v>
      </c>
      <c r="J20" s="43">
        <v>5000000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88</v>
      </c>
      <c r="B22" s="54">
        <f>SUM(B19:B21)</f>
        <v>12336818</v>
      </c>
      <c r="C22" s="55">
        <f t="shared" ref="C22:K22" si="3">SUM(C19:C21)</f>
        <v>-4110765</v>
      </c>
      <c r="D22" s="56">
        <f t="shared" si="3"/>
        <v>-18297645</v>
      </c>
      <c r="E22" s="54">
        <f t="shared" si="3"/>
        <v>-16715758</v>
      </c>
      <c r="F22" s="55">
        <f t="shared" si="3"/>
        <v>104287780</v>
      </c>
      <c r="G22" s="57">
        <f t="shared" si="3"/>
        <v>104287780</v>
      </c>
      <c r="H22" s="58">
        <f t="shared" si="3"/>
        <v>137751931</v>
      </c>
      <c r="I22" s="54">
        <f t="shared" si="3"/>
        <v>5973540</v>
      </c>
      <c r="J22" s="55">
        <f t="shared" si="3"/>
        <v>5509092</v>
      </c>
      <c r="K22" s="57">
        <f t="shared" si="3"/>
        <v>7373288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12336818</v>
      </c>
      <c r="C24" s="37">
        <f t="shared" ref="C24:K24" si="4">SUM(C22:C23)</f>
        <v>-4110765</v>
      </c>
      <c r="D24" s="38">
        <f t="shared" si="4"/>
        <v>-18297645</v>
      </c>
      <c r="E24" s="36">
        <f t="shared" si="4"/>
        <v>-16715758</v>
      </c>
      <c r="F24" s="37">
        <f t="shared" si="4"/>
        <v>104287780</v>
      </c>
      <c r="G24" s="39">
        <f t="shared" si="4"/>
        <v>104287780</v>
      </c>
      <c r="H24" s="40">
        <f t="shared" si="4"/>
        <v>137751931</v>
      </c>
      <c r="I24" s="36">
        <f t="shared" si="4"/>
        <v>5973540</v>
      </c>
      <c r="J24" s="37">
        <f t="shared" si="4"/>
        <v>5509092</v>
      </c>
      <c r="K24" s="39">
        <f t="shared" si="4"/>
        <v>7373288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1805629</v>
      </c>
      <c r="C27" s="66">
        <v>1540224</v>
      </c>
      <c r="D27" s="67">
        <v>1019870</v>
      </c>
      <c r="E27" s="68">
        <v>6820000</v>
      </c>
      <c r="F27" s="66">
        <v>7829307</v>
      </c>
      <c r="G27" s="69">
        <v>7829307</v>
      </c>
      <c r="H27" s="70">
        <v>2299056</v>
      </c>
      <c r="I27" s="68">
        <v>8145738</v>
      </c>
      <c r="J27" s="66">
        <v>7555796</v>
      </c>
      <c r="K27" s="69">
        <v>2619691</v>
      </c>
    </row>
    <row r="28" spans="1:11" x14ac:dyDescent="0.25">
      <c r="A28" s="71" t="s">
        <v>36</v>
      </c>
      <c r="B28" s="17">
        <v>302482</v>
      </c>
      <c r="C28" s="17">
        <v>0</v>
      </c>
      <c r="D28" s="21">
        <v>136774</v>
      </c>
      <c r="E28" s="22">
        <v>5000000</v>
      </c>
      <c r="F28" s="17">
        <v>5383569</v>
      </c>
      <c r="G28" s="23">
        <v>5383569</v>
      </c>
      <c r="H28" s="19">
        <v>429230</v>
      </c>
      <c r="I28" s="22">
        <v>5000000</v>
      </c>
      <c r="J28" s="17">
        <v>5000000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1223346</v>
      </c>
      <c r="C31" s="17">
        <v>1540224</v>
      </c>
      <c r="D31" s="21">
        <v>778102</v>
      </c>
      <c r="E31" s="22">
        <v>1700000</v>
      </c>
      <c r="F31" s="17">
        <v>2325738</v>
      </c>
      <c r="G31" s="23">
        <v>2325738</v>
      </c>
      <c r="H31" s="19">
        <v>1869826</v>
      </c>
      <c r="I31" s="22">
        <v>3025738</v>
      </c>
      <c r="J31" s="17">
        <v>2430396</v>
      </c>
      <c r="K31" s="23">
        <v>2491156</v>
      </c>
    </row>
    <row r="32" spans="1:11" x14ac:dyDescent="0.25">
      <c r="A32" s="30" t="s">
        <v>39</v>
      </c>
      <c r="B32" s="66">
        <f>SUM(B28:B31)</f>
        <v>1525828</v>
      </c>
      <c r="C32" s="66">
        <f t="shared" ref="C32:K32" si="5">SUM(C28:C31)</f>
        <v>1540224</v>
      </c>
      <c r="D32" s="67">
        <f t="shared" si="5"/>
        <v>914876</v>
      </c>
      <c r="E32" s="68">
        <f t="shared" si="5"/>
        <v>6700000</v>
      </c>
      <c r="F32" s="66">
        <f t="shared" si="5"/>
        <v>7709307</v>
      </c>
      <c r="G32" s="69">
        <f t="shared" si="5"/>
        <v>7709307</v>
      </c>
      <c r="H32" s="70">
        <f t="shared" si="5"/>
        <v>2299056</v>
      </c>
      <c r="I32" s="68">
        <f t="shared" si="5"/>
        <v>8025738</v>
      </c>
      <c r="J32" s="66">
        <f t="shared" si="5"/>
        <v>7430396</v>
      </c>
      <c r="K32" s="69">
        <f t="shared" si="5"/>
        <v>2491156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26429030</v>
      </c>
      <c r="C35" s="17">
        <v>33417022</v>
      </c>
      <c r="D35" s="21">
        <v>30506867</v>
      </c>
      <c r="E35" s="22">
        <v>19749725</v>
      </c>
      <c r="F35" s="17">
        <v>17284644</v>
      </c>
      <c r="G35" s="23">
        <v>17284644</v>
      </c>
      <c r="H35" s="19">
        <v>60499015</v>
      </c>
      <c r="I35" s="22">
        <v>69471301</v>
      </c>
      <c r="J35" s="17">
        <v>75105591</v>
      </c>
      <c r="K35" s="23">
        <v>66639836</v>
      </c>
    </row>
    <row r="36" spans="1:11" x14ac:dyDescent="0.25">
      <c r="A36" s="20" t="s">
        <v>42</v>
      </c>
      <c r="B36" s="17">
        <v>94599858</v>
      </c>
      <c r="C36" s="17">
        <v>87159522</v>
      </c>
      <c r="D36" s="21">
        <v>79565785</v>
      </c>
      <c r="E36" s="22">
        <v>77061884</v>
      </c>
      <c r="F36" s="17">
        <v>82612606</v>
      </c>
      <c r="G36" s="23">
        <v>82612606</v>
      </c>
      <c r="H36" s="19">
        <v>76868865</v>
      </c>
      <c r="I36" s="22">
        <v>76869977</v>
      </c>
      <c r="J36" s="17">
        <v>68943453</v>
      </c>
      <c r="K36" s="23">
        <v>64007348</v>
      </c>
    </row>
    <row r="37" spans="1:11" x14ac:dyDescent="0.25">
      <c r="A37" s="20" t="s">
        <v>43</v>
      </c>
      <c r="B37" s="17">
        <v>199264829</v>
      </c>
      <c r="C37" s="17">
        <v>203423106</v>
      </c>
      <c r="D37" s="21">
        <v>241045864</v>
      </c>
      <c r="E37" s="22">
        <v>240648473</v>
      </c>
      <c r="F37" s="17">
        <v>100005568</v>
      </c>
      <c r="G37" s="23">
        <v>100005568</v>
      </c>
      <c r="H37" s="19">
        <v>125088948</v>
      </c>
      <c r="I37" s="22">
        <v>66095016</v>
      </c>
      <c r="J37" s="17">
        <v>70956605</v>
      </c>
      <c r="K37" s="23">
        <v>69481669</v>
      </c>
    </row>
    <row r="38" spans="1:11" x14ac:dyDescent="0.25">
      <c r="A38" s="20" t="s">
        <v>44</v>
      </c>
      <c r="B38" s="17">
        <v>30332374</v>
      </c>
      <c r="C38" s="17">
        <v>29906114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-108568301</v>
      </c>
      <c r="C39" s="17">
        <v>-112752677</v>
      </c>
      <c r="D39" s="21">
        <v>-130973213</v>
      </c>
      <c r="E39" s="22">
        <v>-127121106</v>
      </c>
      <c r="F39" s="17">
        <v>-104396098</v>
      </c>
      <c r="G39" s="23">
        <v>-104396098</v>
      </c>
      <c r="H39" s="19">
        <v>12278929</v>
      </c>
      <c r="I39" s="22">
        <v>80246262</v>
      </c>
      <c r="J39" s="17">
        <v>73092439</v>
      </c>
      <c r="K39" s="23">
        <v>61165515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56923964</v>
      </c>
      <c r="C42" s="17">
        <v>89527723</v>
      </c>
      <c r="D42" s="21">
        <v>-2180062</v>
      </c>
      <c r="E42" s="22">
        <v>-1233492</v>
      </c>
      <c r="F42" s="17">
        <v>-4699731</v>
      </c>
      <c r="G42" s="23">
        <v>-4699731</v>
      </c>
      <c r="H42" s="19">
        <v>31790093</v>
      </c>
      <c r="I42" s="22">
        <v>17511263</v>
      </c>
      <c r="J42" s="17">
        <v>14323454</v>
      </c>
      <c r="K42" s="23">
        <v>-5826064</v>
      </c>
    </row>
    <row r="43" spans="1:11" x14ac:dyDescent="0.25">
      <c r="A43" s="20" t="s">
        <v>48</v>
      </c>
      <c r="B43" s="17">
        <v>-1525828</v>
      </c>
      <c r="C43" s="17">
        <v>-1540224</v>
      </c>
      <c r="D43" s="21">
        <v>-884381</v>
      </c>
      <c r="E43" s="22">
        <v>-6640000</v>
      </c>
      <c r="F43" s="17">
        <v>-7709307</v>
      </c>
      <c r="G43" s="23">
        <v>-7709307</v>
      </c>
      <c r="H43" s="19">
        <v>-1852053</v>
      </c>
      <c r="I43" s="22">
        <v>-9229598</v>
      </c>
      <c r="J43" s="17">
        <v>-8544954</v>
      </c>
      <c r="K43" s="23">
        <v>-2491156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65578727</v>
      </c>
      <c r="C45" s="66">
        <v>106416034</v>
      </c>
      <c r="D45" s="67">
        <v>29718678</v>
      </c>
      <c r="E45" s="68">
        <v>19557657</v>
      </c>
      <c r="F45" s="66">
        <v>16821731</v>
      </c>
      <c r="G45" s="69">
        <v>16821731</v>
      </c>
      <c r="H45" s="70">
        <v>59168805</v>
      </c>
      <c r="I45" s="68">
        <v>69297233</v>
      </c>
      <c r="J45" s="66">
        <v>74937733</v>
      </c>
      <c r="K45" s="69">
        <v>66476303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18428534</v>
      </c>
      <c r="C48" s="17">
        <v>32783123</v>
      </c>
      <c r="D48" s="21">
        <v>29230765</v>
      </c>
      <c r="E48" s="22">
        <v>19437657</v>
      </c>
      <c r="F48" s="17">
        <v>16701731</v>
      </c>
      <c r="G48" s="23">
        <v>16701731</v>
      </c>
      <c r="H48" s="19">
        <v>59171507</v>
      </c>
      <c r="I48" s="22">
        <v>69159233</v>
      </c>
      <c r="J48" s="17">
        <v>74793523</v>
      </c>
      <c r="K48" s="23">
        <v>66347768</v>
      </c>
    </row>
    <row r="49" spans="1:11" x14ac:dyDescent="0.25">
      <c r="A49" s="20" t="s">
        <v>53</v>
      </c>
      <c r="B49" s="17">
        <f>+B75</f>
        <v>192759055.20265436</v>
      </c>
      <c r="C49" s="17">
        <f t="shared" ref="C49:K49" si="6">+C75</f>
        <v>202897576.00847167</v>
      </c>
      <c r="D49" s="21">
        <f t="shared" si="6"/>
        <v>236579467.82861927</v>
      </c>
      <c r="E49" s="22">
        <f t="shared" si="6"/>
        <v>240500405</v>
      </c>
      <c r="F49" s="17">
        <f t="shared" si="6"/>
        <v>99009830.188296527</v>
      </c>
      <c r="G49" s="23">
        <f t="shared" si="6"/>
        <v>99009830.188296527</v>
      </c>
      <c r="H49" s="19">
        <f t="shared" si="6"/>
        <v>121246033.17513604</v>
      </c>
      <c r="I49" s="22">
        <f t="shared" si="6"/>
        <v>65946948</v>
      </c>
      <c r="J49" s="17">
        <f t="shared" si="6"/>
        <v>70808537</v>
      </c>
      <c r="K49" s="23">
        <f t="shared" si="6"/>
        <v>69333601</v>
      </c>
    </row>
    <row r="50" spans="1:11" x14ac:dyDescent="0.25">
      <c r="A50" s="30" t="s">
        <v>54</v>
      </c>
      <c r="B50" s="66">
        <f>+B48-B49</f>
        <v>-174330521.20265436</v>
      </c>
      <c r="C50" s="66">
        <f t="shared" ref="C50:K50" si="7">+C48-C49</f>
        <v>-170114453.00847167</v>
      </c>
      <c r="D50" s="67">
        <f t="shared" si="7"/>
        <v>-207348702.82861927</v>
      </c>
      <c r="E50" s="68">
        <f t="shared" si="7"/>
        <v>-221062748</v>
      </c>
      <c r="F50" s="66">
        <f t="shared" si="7"/>
        <v>-82308099.188296527</v>
      </c>
      <c r="G50" s="69">
        <f t="shared" si="7"/>
        <v>-82308099.188296527</v>
      </c>
      <c r="H50" s="70">
        <f t="shared" si="7"/>
        <v>-62074526.175136045</v>
      </c>
      <c r="I50" s="68">
        <f t="shared" si="7"/>
        <v>3212285</v>
      </c>
      <c r="J50" s="66">
        <f t="shared" si="7"/>
        <v>3984986</v>
      </c>
      <c r="K50" s="69">
        <f t="shared" si="7"/>
        <v>-2985833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94599858</v>
      </c>
      <c r="C53" s="17">
        <v>87159522</v>
      </c>
      <c r="D53" s="21">
        <v>79565785</v>
      </c>
      <c r="E53" s="22">
        <v>77061884</v>
      </c>
      <c r="F53" s="17">
        <v>82612606</v>
      </c>
      <c r="G53" s="23">
        <v>82612606</v>
      </c>
      <c r="H53" s="19">
        <v>76868865</v>
      </c>
      <c r="I53" s="22">
        <v>76869977</v>
      </c>
      <c r="J53" s="17">
        <v>68943453</v>
      </c>
      <c r="K53" s="23">
        <v>64007348</v>
      </c>
    </row>
    <row r="54" spans="1:11" x14ac:dyDescent="0.25">
      <c r="A54" s="20" t="s">
        <v>57</v>
      </c>
      <c r="B54" s="17">
        <v>11489084</v>
      </c>
      <c r="C54" s="17">
        <v>8423947</v>
      </c>
      <c r="D54" s="21">
        <v>8568623</v>
      </c>
      <c r="E54" s="22">
        <v>8503569</v>
      </c>
      <c r="F54" s="17">
        <v>4782425</v>
      </c>
      <c r="G54" s="23">
        <v>4782425</v>
      </c>
      <c r="H54" s="19">
        <v>4977167</v>
      </c>
      <c r="I54" s="22">
        <v>4782425</v>
      </c>
      <c r="J54" s="17">
        <v>4782425</v>
      </c>
      <c r="K54" s="23">
        <v>4782425</v>
      </c>
    </row>
    <row r="55" spans="1:11" x14ac:dyDescent="0.25">
      <c r="A55" s="20" t="s">
        <v>58</v>
      </c>
      <c r="B55" s="17">
        <v>1357422</v>
      </c>
      <c r="C55" s="17">
        <v>781603</v>
      </c>
      <c r="D55" s="21">
        <v>905236</v>
      </c>
      <c r="E55" s="22">
        <v>6820000</v>
      </c>
      <c r="F55" s="17">
        <v>7535737</v>
      </c>
      <c r="G55" s="23">
        <v>7535737</v>
      </c>
      <c r="H55" s="19">
        <v>1795173</v>
      </c>
      <c r="I55" s="22">
        <v>7445738</v>
      </c>
      <c r="J55" s="17">
        <v>7555796</v>
      </c>
      <c r="K55" s="23">
        <v>2619691</v>
      </c>
    </row>
    <row r="56" spans="1:11" x14ac:dyDescent="0.25">
      <c r="A56" s="20" t="s">
        <v>59</v>
      </c>
      <c r="B56" s="17">
        <v>4976586</v>
      </c>
      <c r="C56" s="17">
        <v>2166432</v>
      </c>
      <c r="D56" s="21">
        <v>2831440</v>
      </c>
      <c r="E56" s="22">
        <v>3180366</v>
      </c>
      <c r="F56" s="17">
        <v>3037073</v>
      </c>
      <c r="G56" s="23">
        <v>3037073</v>
      </c>
      <c r="H56" s="19">
        <v>7837233</v>
      </c>
      <c r="I56" s="22">
        <v>3037073</v>
      </c>
      <c r="J56" s="17">
        <v>3135685</v>
      </c>
      <c r="K56" s="23">
        <v>3214079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3.6764859267141832</v>
      </c>
      <c r="C70" s="5">
        <f t="shared" ref="C70:K70" si="8">IF(ISERROR(C71/C72),0,(C71/C72))</f>
        <v>7.8715736547157382</v>
      </c>
      <c r="D70" s="5">
        <f t="shared" si="8"/>
        <v>5.0105277449713475</v>
      </c>
      <c r="E70" s="5">
        <f t="shared" si="8"/>
        <v>5.3776485148505699</v>
      </c>
      <c r="F70" s="5">
        <f t="shared" si="8"/>
        <v>4.7882338280525687</v>
      </c>
      <c r="G70" s="5">
        <f t="shared" si="8"/>
        <v>4.7882338280525687</v>
      </c>
      <c r="H70" s="5">
        <f t="shared" si="8"/>
        <v>4.8644738706014294</v>
      </c>
      <c r="I70" s="5">
        <f t="shared" si="8"/>
        <v>4.5645477155746113</v>
      </c>
      <c r="J70" s="5">
        <f t="shared" si="8"/>
        <v>4.4127308670291514</v>
      </c>
      <c r="K70" s="5">
        <f t="shared" si="8"/>
        <v>4.197317299160944</v>
      </c>
    </row>
    <row r="71" spans="1:11" ht="13" hidden="1" x14ac:dyDescent="0.3">
      <c r="A71" s="1" t="s">
        <v>92</v>
      </c>
      <c r="B71" s="2">
        <f>+B83</f>
        <v>366768589</v>
      </c>
      <c r="C71" s="2">
        <f t="shared" ref="C71:K71" si="9">+C83</f>
        <v>626949242</v>
      </c>
      <c r="D71" s="2">
        <f t="shared" si="9"/>
        <v>409227443</v>
      </c>
      <c r="E71" s="2">
        <f t="shared" si="9"/>
        <v>436430481</v>
      </c>
      <c r="F71" s="2">
        <f t="shared" si="9"/>
        <v>454402854</v>
      </c>
      <c r="G71" s="2">
        <f t="shared" si="9"/>
        <v>454402854</v>
      </c>
      <c r="H71" s="2">
        <f t="shared" si="9"/>
        <v>420868403</v>
      </c>
      <c r="I71" s="2">
        <f t="shared" si="9"/>
        <v>448938979</v>
      </c>
      <c r="J71" s="2">
        <f t="shared" si="9"/>
        <v>453537597</v>
      </c>
      <c r="K71" s="2">
        <f t="shared" si="9"/>
        <v>442182475</v>
      </c>
    </row>
    <row r="72" spans="1:11" ht="13" hidden="1" x14ac:dyDescent="0.3">
      <c r="A72" s="1" t="s">
        <v>93</v>
      </c>
      <c r="B72" s="2">
        <f>+B77</f>
        <v>99760640</v>
      </c>
      <c r="C72" s="2">
        <f t="shared" ref="C72:K72" si="10">+C77</f>
        <v>79647256</v>
      </c>
      <c r="D72" s="2">
        <f t="shared" si="10"/>
        <v>81673521</v>
      </c>
      <c r="E72" s="2">
        <f t="shared" si="10"/>
        <v>81156379</v>
      </c>
      <c r="F72" s="2">
        <f t="shared" si="10"/>
        <v>94899888</v>
      </c>
      <c r="G72" s="2">
        <f t="shared" si="10"/>
        <v>94899888</v>
      </c>
      <c r="H72" s="2">
        <f t="shared" si="10"/>
        <v>86518792</v>
      </c>
      <c r="I72" s="2">
        <f t="shared" si="10"/>
        <v>98353442</v>
      </c>
      <c r="J72" s="2">
        <f t="shared" si="10"/>
        <v>102779347</v>
      </c>
      <c r="K72" s="2">
        <f t="shared" si="10"/>
        <v>105348832</v>
      </c>
    </row>
    <row r="73" spans="1:11" ht="13" hidden="1" x14ac:dyDescent="0.3">
      <c r="A73" s="1" t="s">
        <v>94</v>
      </c>
      <c r="B73" s="2">
        <f>+B74</f>
        <v>-1022422.3333333335</v>
      </c>
      <c r="C73" s="2">
        <f t="shared" ref="C73:K73" si="11">+(C78+C80+C81+C82)-(B78+B80+B81+B82)</f>
        <v>-1709003</v>
      </c>
      <c r="D73" s="2">
        <f t="shared" si="11"/>
        <v>799115</v>
      </c>
      <c r="E73" s="2">
        <f t="shared" si="11"/>
        <v>-812251</v>
      </c>
      <c r="F73" s="2">
        <f>+(F78+F80+F81+F82)-(D78+D80+D81+D82)</f>
        <v>-691839</v>
      </c>
      <c r="G73" s="2">
        <f>+(G78+G80+G81+G82)-(D78+D80+D81+D82)</f>
        <v>-691839</v>
      </c>
      <c r="H73" s="2">
        <f>+(H78+H80+H81+H82)-(D78+D80+D81+D82)</f>
        <v>-135288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95</v>
      </c>
      <c r="B74" s="2">
        <f>+TREND(C74:E74)</f>
        <v>-1022422.3333333335</v>
      </c>
      <c r="C74" s="2">
        <f>+C73</f>
        <v>-1709003</v>
      </c>
      <c r="D74" s="2">
        <f t="shared" ref="D74:K74" si="12">+D73</f>
        <v>799115</v>
      </c>
      <c r="E74" s="2">
        <f t="shared" si="12"/>
        <v>-812251</v>
      </c>
      <c r="F74" s="2">
        <f t="shared" si="12"/>
        <v>-691839</v>
      </c>
      <c r="G74" s="2">
        <f t="shared" si="12"/>
        <v>-691839</v>
      </c>
      <c r="H74" s="2">
        <f t="shared" si="12"/>
        <v>-135288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96</v>
      </c>
      <c r="B75" s="2">
        <f>+B84-(((B80+B81+B82+B78)*B70)-B79)</f>
        <v>192759055.20265436</v>
      </c>
      <c r="C75" s="2">
        <f t="shared" ref="C75:K75" si="13">+C84-(((C80+C81+C82+C78)*C70)-C79)</f>
        <v>202897576.00847167</v>
      </c>
      <c r="D75" s="2">
        <f t="shared" si="13"/>
        <v>236579467.82861927</v>
      </c>
      <c r="E75" s="2">
        <f t="shared" si="13"/>
        <v>240500405</v>
      </c>
      <c r="F75" s="2">
        <f t="shared" si="13"/>
        <v>99009830.188296527</v>
      </c>
      <c r="G75" s="2">
        <f t="shared" si="13"/>
        <v>99009830.188296527</v>
      </c>
      <c r="H75" s="2">
        <f t="shared" si="13"/>
        <v>121246033.17513604</v>
      </c>
      <c r="I75" s="2">
        <f t="shared" si="13"/>
        <v>65946948</v>
      </c>
      <c r="J75" s="2">
        <f t="shared" si="13"/>
        <v>70808537</v>
      </c>
      <c r="K75" s="2">
        <f t="shared" si="13"/>
        <v>69333601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99760640</v>
      </c>
      <c r="C77" s="3">
        <v>79647256</v>
      </c>
      <c r="D77" s="3">
        <v>81673521</v>
      </c>
      <c r="E77" s="3">
        <v>81156379</v>
      </c>
      <c r="F77" s="3">
        <v>94899888</v>
      </c>
      <c r="G77" s="3">
        <v>94899888</v>
      </c>
      <c r="H77" s="3">
        <v>86518792</v>
      </c>
      <c r="I77" s="3">
        <v>98353442</v>
      </c>
      <c r="J77" s="3">
        <v>102779347</v>
      </c>
      <c r="K77" s="3">
        <v>105348832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182074983</v>
      </c>
      <c r="C79" s="3">
        <v>185946605</v>
      </c>
      <c r="D79" s="3">
        <v>195896368</v>
      </c>
      <c r="E79" s="3">
        <v>193365929</v>
      </c>
      <c r="F79" s="3">
        <v>64084499</v>
      </c>
      <c r="G79" s="3">
        <v>64084499</v>
      </c>
      <c r="H79" s="3">
        <v>82294832</v>
      </c>
      <c r="I79" s="3">
        <v>42117022</v>
      </c>
      <c r="J79" s="3">
        <v>49074481</v>
      </c>
      <c r="K79" s="3">
        <v>46579454</v>
      </c>
    </row>
    <row r="80" spans="1:11" ht="13" hidden="1" x14ac:dyDescent="0.3">
      <c r="A80" s="1" t="s">
        <v>71</v>
      </c>
      <c r="B80" s="3">
        <v>1717701</v>
      </c>
      <c r="C80" s="3">
        <v>1</v>
      </c>
      <c r="D80" s="3">
        <v>1</v>
      </c>
      <c r="E80" s="3">
        <v>0</v>
      </c>
      <c r="F80" s="3">
        <v>120412</v>
      </c>
      <c r="G80" s="3">
        <v>120412</v>
      </c>
      <c r="H80" s="3">
        <v>405497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4438</v>
      </c>
      <c r="C81" s="3">
        <v>13135</v>
      </c>
      <c r="D81" s="3">
        <v>812250</v>
      </c>
      <c r="E81" s="3">
        <v>0</v>
      </c>
      <c r="F81" s="3">
        <v>0</v>
      </c>
      <c r="G81" s="3">
        <v>0</v>
      </c>
      <c r="H81" s="3">
        <v>271466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366768589</v>
      </c>
      <c r="C83" s="3">
        <v>626949242</v>
      </c>
      <c r="D83" s="3">
        <v>409227443</v>
      </c>
      <c r="E83" s="3">
        <v>436430481</v>
      </c>
      <c r="F83" s="3">
        <v>454402854</v>
      </c>
      <c r="G83" s="3">
        <v>454402854</v>
      </c>
      <c r="H83" s="3">
        <v>420868403</v>
      </c>
      <c r="I83" s="3">
        <v>448938979</v>
      </c>
      <c r="J83" s="3">
        <v>453537597</v>
      </c>
      <c r="K83" s="3">
        <v>442182475</v>
      </c>
    </row>
    <row r="84" spans="1:11" ht="13" hidden="1" x14ac:dyDescent="0.3">
      <c r="A84" s="1" t="s">
        <v>75</v>
      </c>
      <c r="B84" s="3">
        <v>17015492</v>
      </c>
      <c r="C84" s="3">
        <v>17054372</v>
      </c>
      <c r="D84" s="3">
        <v>44752906</v>
      </c>
      <c r="E84" s="3">
        <v>47134476</v>
      </c>
      <c r="F84" s="3">
        <v>35501892</v>
      </c>
      <c r="G84" s="3">
        <v>35501892</v>
      </c>
      <c r="H84" s="3">
        <v>42244270</v>
      </c>
      <c r="I84" s="3">
        <v>23829926</v>
      </c>
      <c r="J84" s="3">
        <v>21734056</v>
      </c>
      <c r="K84" s="3">
        <v>22754147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548627738</v>
      </c>
      <c r="C5" s="17">
        <v>577377547</v>
      </c>
      <c r="D5" s="21">
        <v>623811373</v>
      </c>
      <c r="E5" s="22">
        <v>681186606</v>
      </c>
      <c r="F5" s="17">
        <v>708820207</v>
      </c>
      <c r="G5" s="23">
        <v>708820207</v>
      </c>
      <c r="H5" s="19">
        <v>731732918</v>
      </c>
      <c r="I5" s="22">
        <v>920927737</v>
      </c>
      <c r="J5" s="17">
        <v>920927737</v>
      </c>
      <c r="K5" s="23">
        <v>962369485</v>
      </c>
    </row>
    <row r="6" spans="1:11" x14ac:dyDescent="0.25">
      <c r="A6" s="20" t="s">
        <v>18</v>
      </c>
      <c r="B6" s="17">
        <v>1925203553</v>
      </c>
      <c r="C6" s="17">
        <v>1980786532</v>
      </c>
      <c r="D6" s="21">
        <v>2404045564</v>
      </c>
      <c r="E6" s="22">
        <v>2542432316</v>
      </c>
      <c r="F6" s="17">
        <v>2873030844</v>
      </c>
      <c r="G6" s="23">
        <v>2873030844</v>
      </c>
      <c r="H6" s="19">
        <v>2600935389</v>
      </c>
      <c r="I6" s="22">
        <v>3224940843</v>
      </c>
      <c r="J6" s="17">
        <v>3370226149</v>
      </c>
      <c r="K6" s="23">
        <v>3498718318</v>
      </c>
    </row>
    <row r="7" spans="1:11" x14ac:dyDescent="0.25">
      <c r="A7" s="20" t="s">
        <v>19</v>
      </c>
      <c r="B7" s="17">
        <v>2418405</v>
      </c>
      <c r="C7" s="17">
        <v>7205576</v>
      </c>
      <c r="D7" s="21">
        <v>16961049</v>
      </c>
      <c r="E7" s="22">
        <v>16808450</v>
      </c>
      <c r="F7" s="17">
        <v>20000000</v>
      </c>
      <c r="G7" s="23">
        <v>20000000</v>
      </c>
      <c r="H7" s="19">
        <v>23000934</v>
      </c>
      <c r="I7" s="22">
        <v>20860000</v>
      </c>
      <c r="J7" s="17">
        <v>21819600</v>
      </c>
      <c r="K7" s="23">
        <v>22779621</v>
      </c>
    </row>
    <row r="8" spans="1:11" x14ac:dyDescent="0.25">
      <c r="A8" s="20" t="s">
        <v>20</v>
      </c>
      <c r="B8" s="17">
        <v>519374648</v>
      </c>
      <c r="C8" s="17">
        <v>576299118</v>
      </c>
      <c r="D8" s="21">
        <v>640494097</v>
      </c>
      <c r="E8" s="22">
        <v>681777213</v>
      </c>
      <c r="F8" s="17">
        <v>681501921</v>
      </c>
      <c r="G8" s="23">
        <v>681501921</v>
      </c>
      <c r="H8" s="19">
        <v>751802928</v>
      </c>
      <c r="I8" s="22">
        <v>729962507</v>
      </c>
      <c r="J8" s="17">
        <v>773986507</v>
      </c>
      <c r="K8" s="23">
        <v>807406034</v>
      </c>
    </row>
    <row r="9" spans="1:11" x14ac:dyDescent="0.25">
      <c r="A9" s="20" t="s">
        <v>21</v>
      </c>
      <c r="B9" s="17">
        <v>232999583</v>
      </c>
      <c r="C9" s="17">
        <v>299177923</v>
      </c>
      <c r="D9" s="21">
        <v>452664452</v>
      </c>
      <c r="E9" s="22">
        <v>290549743</v>
      </c>
      <c r="F9" s="17">
        <v>402147318</v>
      </c>
      <c r="G9" s="23">
        <v>402147318</v>
      </c>
      <c r="H9" s="19">
        <v>383190436</v>
      </c>
      <c r="I9" s="22">
        <v>439439654</v>
      </c>
      <c r="J9" s="17">
        <v>459654037</v>
      </c>
      <c r="K9" s="23">
        <v>479878847</v>
      </c>
    </row>
    <row r="10" spans="1:11" x14ac:dyDescent="0.25">
      <c r="A10" s="24" t="s">
        <v>87</v>
      </c>
      <c r="B10" s="25">
        <f>SUM(B5:B9)</f>
        <v>3228623927</v>
      </c>
      <c r="C10" s="26">
        <f t="shared" ref="C10:K10" si="0">SUM(C5:C9)</f>
        <v>3440846696</v>
      </c>
      <c r="D10" s="27">
        <f t="shared" si="0"/>
        <v>4137976535</v>
      </c>
      <c r="E10" s="25">
        <f t="shared" si="0"/>
        <v>4212754328</v>
      </c>
      <c r="F10" s="26">
        <f t="shared" si="0"/>
        <v>4685500290</v>
      </c>
      <c r="G10" s="28">
        <f t="shared" si="0"/>
        <v>4685500290</v>
      </c>
      <c r="H10" s="29">
        <f t="shared" si="0"/>
        <v>4490662605</v>
      </c>
      <c r="I10" s="25">
        <f t="shared" si="0"/>
        <v>5336130741</v>
      </c>
      <c r="J10" s="26">
        <f t="shared" si="0"/>
        <v>5546614030</v>
      </c>
      <c r="K10" s="28">
        <f t="shared" si="0"/>
        <v>5771152305</v>
      </c>
    </row>
    <row r="11" spans="1:11" x14ac:dyDescent="0.25">
      <c r="A11" s="20" t="s">
        <v>22</v>
      </c>
      <c r="B11" s="17">
        <v>850483426</v>
      </c>
      <c r="C11" s="17">
        <v>900115069</v>
      </c>
      <c r="D11" s="21">
        <v>1023955549</v>
      </c>
      <c r="E11" s="22">
        <v>1052627798</v>
      </c>
      <c r="F11" s="17">
        <v>1083904077</v>
      </c>
      <c r="G11" s="23">
        <v>1083904077</v>
      </c>
      <c r="H11" s="19">
        <v>1055121025</v>
      </c>
      <c r="I11" s="22">
        <v>1203521899</v>
      </c>
      <c r="J11" s="17">
        <v>1278179452</v>
      </c>
      <c r="K11" s="23">
        <v>1349620549</v>
      </c>
    </row>
    <row r="12" spans="1:11" x14ac:dyDescent="0.25">
      <c r="A12" s="20" t="s">
        <v>23</v>
      </c>
      <c r="B12" s="17">
        <v>33922386</v>
      </c>
      <c r="C12" s="17">
        <v>38760246</v>
      </c>
      <c r="D12" s="21">
        <v>39488119</v>
      </c>
      <c r="E12" s="22">
        <v>45062766</v>
      </c>
      <c r="F12" s="17">
        <v>48130007</v>
      </c>
      <c r="G12" s="23">
        <v>48130007</v>
      </c>
      <c r="H12" s="19">
        <v>39779202</v>
      </c>
      <c r="I12" s="22">
        <v>51633823</v>
      </c>
      <c r="J12" s="17">
        <v>54008969</v>
      </c>
      <c r="K12" s="23">
        <v>55312067</v>
      </c>
    </row>
    <row r="13" spans="1:11" x14ac:dyDescent="0.25">
      <c r="A13" s="20" t="s">
        <v>24</v>
      </c>
      <c r="B13" s="17">
        <v>255791966</v>
      </c>
      <c r="C13" s="17">
        <v>276985891</v>
      </c>
      <c r="D13" s="21">
        <v>266046507</v>
      </c>
      <c r="E13" s="22">
        <v>273274565</v>
      </c>
      <c r="F13" s="17">
        <v>284087152</v>
      </c>
      <c r="G13" s="23">
        <v>284087152</v>
      </c>
      <c r="H13" s="19">
        <v>325230035</v>
      </c>
      <c r="I13" s="22">
        <v>286928023</v>
      </c>
      <c r="J13" s="17">
        <v>289797297</v>
      </c>
      <c r="K13" s="23">
        <v>292695274</v>
      </c>
    </row>
    <row r="14" spans="1:11" x14ac:dyDescent="0.25">
      <c r="A14" s="20" t="s">
        <v>25</v>
      </c>
      <c r="B14" s="17">
        <v>27494538</v>
      </c>
      <c r="C14" s="17">
        <v>49663271</v>
      </c>
      <c r="D14" s="21">
        <v>22965599</v>
      </c>
      <c r="E14" s="22">
        <v>23660086</v>
      </c>
      <c r="F14" s="17">
        <v>23660086</v>
      </c>
      <c r="G14" s="23">
        <v>23660086</v>
      </c>
      <c r="H14" s="19">
        <v>18487019</v>
      </c>
      <c r="I14" s="22">
        <v>18494426</v>
      </c>
      <c r="J14" s="17">
        <v>18864315</v>
      </c>
      <c r="K14" s="23">
        <v>19241601</v>
      </c>
    </row>
    <row r="15" spans="1:11" x14ac:dyDescent="0.25">
      <c r="A15" s="20" t="s">
        <v>26</v>
      </c>
      <c r="B15" s="17">
        <v>1313765255</v>
      </c>
      <c r="C15" s="17">
        <v>1408172471</v>
      </c>
      <c r="D15" s="21">
        <v>1630651377</v>
      </c>
      <c r="E15" s="22">
        <v>1770877720</v>
      </c>
      <c r="F15" s="17">
        <v>1959867876</v>
      </c>
      <c r="G15" s="23">
        <v>1959867876</v>
      </c>
      <c r="H15" s="19">
        <v>1826106161</v>
      </c>
      <c r="I15" s="22">
        <v>2225096729</v>
      </c>
      <c r="J15" s="17">
        <v>2307568068</v>
      </c>
      <c r="K15" s="23">
        <v>2361618856</v>
      </c>
    </row>
    <row r="16" spans="1:11" x14ac:dyDescent="0.25">
      <c r="A16" s="20" t="s">
        <v>27</v>
      </c>
      <c r="B16" s="17">
        <v>1886492</v>
      </c>
      <c r="C16" s="17">
        <v>1042674</v>
      </c>
      <c r="D16" s="21">
        <v>2140054</v>
      </c>
      <c r="E16" s="22">
        <v>6937169</v>
      </c>
      <c r="F16" s="17">
        <v>9600818</v>
      </c>
      <c r="G16" s="23">
        <v>9600818</v>
      </c>
      <c r="H16" s="19">
        <v>2937157</v>
      </c>
      <c r="I16" s="22">
        <v>10685670</v>
      </c>
      <c r="J16" s="17">
        <v>10899383</v>
      </c>
      <c r="K16" s="23">
        <v>11117371</v>
      </c>
    </row>
    <row r="17" spans="1:11" x14ac:dyDescent="0.25">
      <c r="A17" s="20" t="s">
        <v>28</v>
      </c>
      <c r="B17" s="17">
        <v>1017737340</v>
      </c>
      <c r="C17" s="17">
        <v>909060281</v>
      </c>
      <c r="D17" s="21">
        <v>1026703957</v>
      </c>
      <c r="E17" s="22">
        <v>930696827</v>
      </c>
      <c r="F17" s="17">
        <v>1106739802</v>
      </c>
      <c r="G17" s="23">
        <v>1106739802</v>
      </c>
      <c r="H17" s="19">
        <v>1293174200</v>
      </c>
      <c r="I17" s="22">
        <v>1291090560</v>
      </c>
      <c r="J17" s="17">
        <v>1437823925</v>
      </c>
      <c r="K17" s="23">
        <v>1474343678</v>
      </c>
    </row>
    <row r="18" spans="1:11" x14ac:dyDescent="0.25">
      <c r="A18" s="30" t="s">
        <v>29</v>
      </c>
      <c r="B18" s="31">
        <f>SUM(B11:B17)</f>
        <v>3501081403</v>
      </c>
      <c r="C18" s="32">
        <f t="shared" ref="C18:K18" si="1">SUM(C11:C17)</f>
        <v>3583799903</v>
      </c>
      <c r="D18" s="33">
        <f t="shared" si="1"/>
        <v>4011951162</v>
      </c>
      <c r="E18" s="31">
        <f t="shared" si="1"/>
        <v>4103136931</v>
      </c>
      <c r="F18" s="32">
        <f t="shared" si="1"/>
        <v>4515989818</v>
      </c>
      <c r="G18" s="34">
        <f t="shared" si="1"/>
        <v>4515989818</v>
      </c>
      <c r="H18" s="35">
        <f t="shared" si="1"/>
        <v>4560834799</v>
      </c>
      <c r="I18" s="31">
        <f t="shared" si="1"/>
        <v>5087451130</v>
      </c>
      <c r="J18" s="32">
        <f t="shared" si="1"/>
        <v>5397141409</v>
      </c>
      <c r="K18" s="34">
        <f t="shared" si="1"/>
        <v>5563949396</v>
      </c>
    </row>
    <row r="19" spans="1:11" x14ac:dyDescent="0.25">
      <c r="A19" s="30" t="s">
        <v>30</v>
      </c>
      <c r="B19" s="36">
        <f>+B10-B18</f>
        <v>-272457476</v>
      </c>
      <c r="C19" s="37">
        <f t="shared" ref="C19:K19" si="2">+C10-C18</f>
        <v>-142953207</v>
      </c>
      <c r="D19" s="38">
        <f t="shared" si="2"/>
        <v>126025373</v>
      </c>
      <c r="E19" s="36">
        <f t="shared" si="2"/>
        <v>109617397</v>
      </c>
      <c r="F19" s="37">
        <f t="shared" si="2"/>
        <v>169510472</v>
      </c>
      <c r="G19" s="39">
        <f t="shared" si="2"/>
        <v>169510472</v>
      </c>
      <c r="H19" s="40">
        <f t="shared" si="2"/>
        <v>-70172194</v>
      </c>
      <c r="I19" s="36">
        <f t="shared" si="2"/>
        <v>248679611</v>
      </c>
      <c r="J19" s="37">
        <f t="shared" si="2"/>
        <v>149472621</v>
      </c>
      <c r="K19" s="39">
        <f t="shared" si="2"/>
        <v>207202909</v>
      </c>
    </row>
    <row r="20" spans="1:11" x14ac:dyDescent="0.25">
      <c r="A20" s="41" t="s">
        <v>31</v>
      </c>
      <c r="B20" s="42">
        <v>291788043</v>
      </c>
      <c r="C20" s="43">
        <v>215959142</v>
      </c>
      <c r="D20" s="44">
        <v>291237100</v>
      </c>
      <c r="E20" s="42">
        <v>314252556</v>
      </c>
      <c r="F20" s="43">
        <v>315049848</v>
      </c>
      <c r="G20" s="45">
        <v>315049848</v>
      </c>
      <c r="H20" s="46">
        <v>315566309</v>
      </c>
      <c r="I20" s="42">
        <v>288561028</v>
      </c>
      <c r="J20" s="43">
        <v>249646262</v>
      </c>
      <c r="K20" s="45">
        <v>273859506</v>
      </c>
    </row>
    <row r="21" spans="1:11" x14ac:dyDescent="0.25">
      <c r="A21" s="47" t="s">
        <v>32</v>
      </c>
      <c r="B21" s="48">
        <v>0</v>
      </c>
      <c r="C21" s="49">
        <v>86701881</v>
      </c>
      <c r="D21" s="50">
        <v>143036843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88</v>
      </c>
      <c r="B22" s="54">
        <f>SUM(B19:B21)</f>
        <v>19330567</v>
      </c>
      <c r="C22" s="55">
        <f t="shared" ref="C22:K22" si="3">SUM(C19:C21)</f>
        <v>159707816</v>
      </c>
      <c r="D22" s="56">
        <f t="shared" si="3"/>
        <v>560299316</v>
      </c>
      <c r="E22" s="54">
        <f t="shared" si="3"/>
        <v>423869953</v>
      </c>
      <c r="F22" s="55">
        <f t="shared" si="3"/>
        <v>484560320</v>
      </c>
      <c r="G22" s="57">
        <f t="shared" si="3"/>
        <v>484560320</v>
      </c>
      <c r="H22" s="58">
        <f t="shared" si="3"/>
        <v>245394115</v>
      </c>
      <c r="I22" s="54">
        <f t="shared" si="3"/>
        <v>537240639</v>
      </c>
      <c r="J22" s="55">
        <f t="shared" si="3"/>
        <v>399118883</v>
      </c>
      <c r="K22" s="57">
        <f t="shared" si="3"/>
        <v>481062415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19330567</v>
      </c>
      <c r="C24" s="37">
        <f t="shared" ref="C24:K24" si="4">SUM(C22:C23)</f>
        <v>159707816</v>
      </c>
      <c r="D24" s="38">
        <f t="shared" si="4"/>
        <v>560299316</v>
      </c>
      <c r="E24" s="36">
        <f t="shared" si="4"/>
        <v>423869953</v>
      </c>
      <c r="F24" s="37">
        <f t="shared" si="4"/>
        <v>484560320</v>
      </c>
      <c r="G24" s="39">
        <f t="shared" si="4"/>
        <v>484560320</v>
      </c>
      <c r="H24" s="40">
        <f t="shared" si="4"/>
        <v>245394115</v>
      </c>
      <c r="I24" s="36">
        <f t="shared" si="4"/>
        <v>537240639</v>
      </c>
      <c r="J24" s="37">
        <f t="shared" si="4"/>
        <v>399118883</v>
      </c>
      <c r="K24" s="39">
        <f t="shared" si="4"/>
        <v>481062415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330907287</v>
      </c>
      <c r="C27" s="66">
        <v>-25989307</v>
      </c>
      <c r="D27" s="67">
        <v>301067575</v>
      </c>
      <c r="E27" s="68">
        <v>412503079</v>
      </c>
      <c r="F27" s="66">
        <v>450645379</v>
      </c>
      <c r="G27" s="69">
        <v>450645379</v>
      </c>
      <c r="H27" s="70">
        <v>393126960</v>
      </c>
      <c r="I27" s="68">
        <v>500648888</v>
      </c>
      <c r="J27" s="66">
        <v>331698463</v>
      </c>
      <c r="K27" s="69">
        <v>340921707</v>
      </c>
    </row>
    <row r="28" spans="1:11" x14ac:dyDescent="0.25">
      <c r="A28" s="71" t="s">
        <v>36</v>
      </c>
      <c r="B28" s="17">
        <v>295422590</v>
      </c>
      <c r="C28" s="17">
        <v>-31791150</v>
      </c>
      <c r="D28" s="21">
        <v>270732227</v>
      </c>
      <c r="E28" s="22">
        <v>314252556</v>
      </c>
      <c r="F28" s="17">
        <v>316287000</v>
      </c>
      <c r="G28" s="23">
        <v>316287000</v>
      </c>
      <c r="H28" s="19">
        <v>276507214</v>
      </c>
      <c r="I28" s="22">
        <v>288851262</v>
      </c>
      <c r="J28" s="17">
        <v>249646262</v>
      </c>
      <c r="K28" s="23">
        <v>273859506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35368795</v>
      </c>
      <c r="C31" s="17">
        <v>0</v>
      </c>
      <c r="D31" s="21">
        <v>30335348</v>
      </c>
      <c r="E31" s="22">
        <v>98250523</v>
      </c>
      <c r="F31" s="17">
        <v>134358379</v>
      </c>
      <c r="G31" s="23">
        <v>134358379</v>
      </c>
      <c r="H31" s="19">
        <v>116619746</v>
      </c>
      <c r="I31" s="22">
        <v>211797626</v>
      </c>
      <c r="J31" s="17">
        <v>82052201</v>
      </c>
      <c r="K31" s="23">
        <v>67062201</v>
      </c>
    </row>
    <row r="32" spans="1:11" x14ac:dyDescent="0.25">
      <c r="A32" s="30" t="s">
        <v>39</v>
      </c>
      <c r="B32" s="66">
        <f>SUM(B28:B31)</f>
        <v>330791385</v>
      </c>
      <c r="C32" s="66">
        <f t="shared" ref="C32:K32" si="5">SUM(C28:C31)</f>
        <v>-31791150</v>
      </c>
      <c r="D32" s="67">
        <f t="shared" si="5"/>
        <v>301067575</v>
      </c>
      <c r="E32" s="68">
        <f t="shared" si="5"/>
        <v>412503079</v>
      </c>
      <c r="F32" s="66">
        <f t="shared" si="5"/>
        <v>450645379</v>
      </c>
      <c r="G32" s="69">
        <f t="shared" si="5"/>
        <v>450645379</v>
      </c>
      <c r="H32" s="70">
        <f t="shared" si="5"/>
        <v>393126960</v>
      </c>
      <c r="I32" s="68">
        <f t="shared" si="5"/>
        <v>500648888</v>
      </c>
      <c r="J32" s="66">
        <f t="shared" si="5"/>
        <v>331698463</v>
      </c>
      <c r="K32" s="69">
        <f t="shared" si="5"/>
        <v>340921707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-132044241</v>
      </c>
      <c r="C35" s="17">
        <v>1114838337</v>
      </c>
      <c r="D35" s="21">
        <v>1027530438</v>
      </c>
      <c r="E35" s="22">
        <v>1723657860</v>
      </c>
      <c r="F35" s="17">
        <v>2076236568</v>
      </c>
      <c r="G35" s="23">
        <v>2076236568</v>
      </c>
      <c r="H35" s="19">
        <v>1455152886</v>
      </c>
      <c r="I35" s="22">
        <v>2008954084</v>
      </c>
      <c r="J35" s="17">
        <v>2163930927</v>
      </c>
      <c r="K35" s="23">
        <v>2288531823</v>
      </c>
    </row>
    <row r="36" spans="1:11" x14ac:dyDescent="0.25">
      <c r="A36" s="20" t="s">
        <v>42</v>
      </c>
      <c r="B36" s="17">
        <v>360366892</v>
      </c>
      <c r="C36" s="17">
        <v>6585089010</v>
      </c>
      <c r="D36" s="21">
        <v>6850776825</v>
      </c>
      <c r="E36" s="22">
        <v>6669095238</v>
      </c>
      <c r="F36" s="17">
        <v>6696424951</v>
      </c>
      <c r="G36" s="23">
        <v>6696424951</v>
      </c>
      <c r="H36" s="19">
        <v>6754129614</v>
      </c>
      <c r="I36" s="22">
        <v>6743587589</v>
      </c>
      <c r="J36" s="17">
        <v>6571767890</v>
      </c>
      <c r="K36" s="23">
        <v>6578093157</v>
      </c>
    </row>
    <row r="37" spans="1:11" x14ac:dyDescent="0.25">
      <c r="A37" s="20" t="s">
        <v>43</v>
      </c>
      <c r="B37" s="17">
        <v>242734081</v>
      </c>
      <c r="C37" s="17">
        <v>1374016234</v>
      </c>
      <c r="D37" s="21">
        <v>1033445565</v>
      </c>
      <c r="E37" s="22">
        <v>1528562163</v>
      </c>
      <c r="F37" s="17">
        <v>1798246543</v>
      </c>
      <c r="G37" s="23">
        <v>1798246543</v>
      </c>
      <c r="H37" s="19">
        <v>1148339842</v>
      </c>
      <c r="I37" s="22">
        <v>1846937442</v>
      </c>
      <c r="J37" s="17">
        <v>1971526386</v>
      </c>
      <c r="K37" s="23">
        <v>2023820786</v>
      </c>
    </row>
    <row r="38" spans="1:11" x14ac:dyDescent="0.25">
      <c r="A38" s="20" t="s">
        <v>44</v>
      </c>
      <c r="B38" s="17">
        <v>-33742023</v>
      </c>
      <c r="C38" s="17">
        <v>525990789</v>
      </c>
      <c r="D38" s="21">
        <v>685646828</v>
      </c>
      <c r="E38" s="22">
        <v>608103142</v>
      </c>
      <c r="F38" s="17">
        <v>608103142</v>
      </c>
      <c r="G38" s="23">
        <v>608103142</v>
      </c>
      <c r="H38" s="19">
        <v>645091427</v>
      </c>
      <c r="I38" s="22">
        <v>536145752</v>
      </c>
      <c r="J38" s="17">
        <v>532835708</v>
      </c>
      <c r="K38" s="23">
        <v>529523939</v>
      </c>
    </row>
    <row r="39" spans="1:11" x14ac:dyDescent="0.25">
      <c r="A39" s="20" t="s">
        <v>45</v>
      </c>
      <c r="B39" s="17">
        <v>0</v>
      </c>
      <c r="C39" s="17">
        <v>5799920333</v>
      </c>
      <c r="D39" s="21">
        <v>6159214873</v>
      </c>
      <c r="E39" s="22">
        <v>6256087793</v>
      </c>
      <c r="F39" s="17">
        <v>6366311834</v>
      </c>
      <c r="G39" s="23">
        <v>6366311834</v>
      </c>
      <c r="H39" s="19">
        <v>6911440610</v>
      </c>
      <c r="I39" s="22">
        <v>6369458479</v>
      </c>
      <c r="J39" s="17">
        <v>6231336723</v>
      </c>
      <c r="K39" s="23">
        <v>6313280255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35590739</v>
      </c>
      <c r="C42" s="17">
        <v>0</v>
      </c>
      <c r="D42" s="21">
        <v>351770410</v>
      </c>
      <c r="E42" s="22">
        <v>279135794</v>
      </c>
      <c r="F42" s="17">
        <v>447013637</v>
      </c>
      <c r="G42" s="23">
        <v>447013637</v>
      </c>
      <c r="H42" s="19">
        <v>543393573</v>
      </c>
      <c r="I42" s="22">
        <v>483544109</v>
      </c>
      <c r="J42" s="17">
        <v>399192577</v>
      </c>
      <c r="K42" s="23">
        <v>401943520</v>
      </c>
    </row>
    <row r="43" spans="1:11" x14ac:dyDescent="0.25">
      <c r="A43" s="20" t="s">
        <v>48</v>
      </c>
      <c r="B43" s="17">
        <v>-67266102</v>
      </c>
      <c r="C43" s="17">
        <v>-12675618</v>
      </c>
      <c r="D43" s="21">
        <v>-265609462</v>
      </c>
      <c r="E43" s="22">
        <v>-412503086</v>
      </c>
      <c r="F43" s="17">
        <v>-449408000</v>
      </c>
      <c r="G43" s="23">
        <v>-449408000</v>
      </c>
      <c r="H43" s="19">
        <v>-391225629</v>
      </c>
      <c r="I43" s="22">
        <v>-424229654</v>
      </c>
      <c r="J43" s="17">
        <v>-296854000</v>
      </c>
      <c r="K43" s="23">
        <v>-280042843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-16030978</v>
      </c>
      <c r="E44" s="22">
        <v>0</v>
      </c>
      <c r="F44" s="17">
        <v>0</v>
      </c>
      <c r="G44" s="23">
        <v>0</v>
      </c>
      <c r="H44" s="19">
        <v>-47203813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-53053050</v>
      </c>
      <c r="C45" s="66">
        <v>1031164</v>
      </c>
      <c r="D45" s="67">
        <v>80399246</v>
      </c>
      <c r="E45" s="68">
        <v>11140745</v>
      </c>
      <c r="F45" s="66">
        <v>147213266</v>
      </c>
      <c r="G45" s="69">
        <v>147213266</v>
      </c>
      <c r="H45" s="70">
        <v>54262802</v>
      </c>
      <c r="I45" s="68">
        <v>203822492</v>
      </c>
      <c r="J45" s="66">
        <v>246846614</v>
      </c>
      <c r="K45" s="69">
        <v>266408714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81479154</v>
      </c>
      <c r="C48" s="17">
        <v>152855118</v>
      </c>
      <c r="D48" s="21">
        <v>100158969</v>
      </c>
      <c r="E48" s="22">
        <v>11140745</v>
      </c>
      <c r="F48" s="17">
        <v>147213266</v>
      </c>
      <c r="G48" s="23">
        <v>147213266</v>
      </c>
      <c r="H48" s="19">
        <v>271905398</v>
      </c>
      <c r="I48" s="22">
        <v>203283046</v>
      </c>
      <c r="J48" s="17">
        <v>246296380</v>
      </c>
      <c r="K48" s="23">
        <v>266367675</v>
      </c>
    </row>
    <row r="49" spans="1:11" x14ac:dyDescent="0.25">
      <c r="A49" s="20" t="s">
        <v>53</v>
      </c>
      <c r="B49" s="17">
        <f>+B75</f>
        <v>288779736.86301178</v>
      </c>
      <c r="C49" s="17">
        <f t="shared" ref="C49:K49" si="6">+C75</f>
        <v>1165131864</v>
      </c>
      <c r="D49" s="21">
        <f t="shared" si="6"/>
        <v>639397041.85010195</v>
      </c>
      <c r="E49" s="22">
        <f t="shared" si="6"/>
        <v>-219515884.23807263</v>
      </c>
      <c r="F49" s="17">
        <f t="shared" si="6"/>
        <v>-40963589.411337852</v>
      </c>
      <c r="G49" s="23">
        <f t="shared" si="6"/>
        <v>-40963589.411337852</v>
      </c>
      <c r="H49" s="19">
        <f t="shared" si="6"/>
        <v>-220448345.04620814</v>
      </c>
      <c r="I49" s="22">
        <f t="shared" si="6"/>
        <v>-6778179.8480875492</v>
      </c>
      <c r="J49" s="17">
        <f t="shared" si="6"/>
        <v>71323530.965475082</v>
      </c>
      <c r="K49" s="23">
        <f t="shared" si="6"/>
        <v>48873421.199283361</v>
      </c>
    </row>
    <row r="50" spans="1:11" x14ac:dyDescent="0.25">
      <c r="A50" s="30" t="s">
        <v>54</v>
      </c>
      <c r="B50" s="66">
        <f>+B48-B49</f>
        <v>-207300582.86301178</v>
      </c>
      <c r="C50" s="66">
        <f t="shared" ref="C50:K50" si="7">+C48-C49</f>
        <v>-1012276746</v>
      </c>
      <c r="D50" s="67">
        <f t="shared" si="7"/>
        <v>-539238072.85010195</v>
      </c>
      <c r="E50" s="68">
        <f t="shared" si="7"/>
        <v>230656629.23807263</v>
      </c>
      <c r="F50" s="66">
        <f t="shared" si="7"/>
        <v>188176855.41133785</v>
      </c>
      <c r="G50" s="69">
        <f t="shared" si="7"/>
        <v>188176855.41133785</v>
      </c>
      <c r="H50" s="70">
        <f t="shared" si="7"/>
        <v>492353743.04620814</v>
      </c>
      <c r="I50" s="68">
        <f t="shared" si="7"/>
        <v>210061225.84808755</v>
      </c>
      <c r="J50" s="66">
        <f t="shared" si="7"/>
        <v>174972849.03452492</v>
      </c>
      <c r="K50" s="69">
        <f t="shared" si="7"/>
        <v>217494253.80071664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330907287</v>
      </c>
      <c r="C53" s="17">
        <v>5889438939</v>
      </c>
      <c r="D53" s="21">
        <v>6016160196</v>
      </c>
      <c r="E53" s="22">
        <v>6669095238</v>
      </c>
      <c r="F53" s="17">
        <v>6317720419</v>
      </c>
      <c r="G53" s="23">
        <v>6317720419</v>
      </c>
      <c r="H53" s="19">
        <v>5654236581</v>
      </c>
      <c r="I53" s="22">
        <v>6705887589</v>
      </c>
      <c r="J53" s="17">
        <v>6541767890</v>
      </c>
      <c r="K53" s="23">
        <v>6549093157</v>
      </c>
    </row>
    <row r="54" spans="1:11" x14ac:dyDescent="0.25">
      <c r="A54" s="20" t="s">
        <v>57</v>
      </c>
      <c r="B54" s="17">
        <v>232700211</v>
      </c>
      <c r="C54" s="17">
        <v>252856979</v>
      </c>
      <c r="D54" s="21">
        <v>251997564</v>
      </c>
      <c r="E54" s="22">
        <v>273274565</v>
      </c>
      <c r="F54" s="17">
        <v>284087152</v>
      </c>
      <c r="G54" s="23">
        <v>284087152</v>
      </c>
      <c r="H54" s="19">
        <v>310024240</v>
      </c>
      <c r="I54" s="22">
        <v>286928023</v>
      </c>
      <c r="J54" s="17">
        <v>289797297</v>
      </c>
      <c r="K54" s="23">
        <v>292695274</v>
      </c>
    </row>
    <row r="55" spans="1:11" x14ac:dyDescent="0.25">
      <c r="A55" s="20" t="s">
        <v>58</v>
      </c>
      <c r="B55" s="17">
        <v>157491383</v>
      </c>
      <c r="C55" s="17">
        <v>6138792</v>
      </c>
      <c r="D55" s="21">
        <v>86843698</v>
      </c>
      <c r="E55" s="22">
        <v>98913678</v>
      </c>
      <c r="F55" s="17">
        <v>142711156</v>
      </c>
      <c r="G55" s="23">
        <v>142711156</v>
      </c>
      <c r="H55" s="19">
        <v>127067551</v>
      </c>
      <c r="I55" s="22">
        <v>218733542</v>
      </c>
      <c r="J55" s="17">
        <v>181606262</v>
      </c>
      <c r="K55" s="23">
        <v>170218262</v>
      </c>
    </row>
    <row r="56" spans="1:11" x14ac:dyDescent="0.25">
      <c r="A56" s="20" t="s">
        <v>59</v>
      </c>
      <c r="B56" s="17">
        <v>167531929</v>
      </c>
      <c r="C56" s="17">
        <v>297652184</v>
      </c>
      <c r="D56" s="21">
        <v>290040112</v>
      </c>
      <c r="E56" s="22">
        <v>387049660</v>
      </c>
      <c r="F56" s="17">
        <v>423701344</v>
      </c>
      <c r="G56" s="23">
        <v>423701344</v>
      </c>
      <c r="H56" s="19">
        <v>339883545</v>
      </c>
      <c r="I56" s="22">
        <v>558747735</v>
      </c>
      <c r="J56" s="17">
        <v>564043183</v>
      </c>
      <c r="K56" s="23">
        <v>641671837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37965862</v>
      </c>
      <c r="C59" s="17">
        <v>0</v>
      </c>
      <c r="D59" s="21">
        <v>4458199</v>
      </c>
      <c r="E59" s="22">
        <v>42073114</v>
      </c>
      <c r="F59" s="17">
        <v>42073114</v>
      </c>
      <c r="G59" s="23">
        <v>42073114</v>
      </c>
      <c r="H59" s="19">
        <v>-454128</v>
      </c>
      <c r="I59" s="22">
        <v>46803336</v>
      </c>
      <c r="J59" s="17">
        <v>48924169</v>
      </c>
      <c r="K59" s="23">
        <v>50532335</v>
      </c>
    </row>
    <row r="60" spans="1:11" x14ac:dyDescent="0.25">
      <c r="A60" s="20" t="s">
        <v>62</v>
      </c>
      <c r="B60" s="17">
        <v>14347457</v>
      </c>
      <c r="C60" s="17">
        <v>0</v>
      </c>
      <c r="D60" s="21">
        <v>112641320</v>
      </c>
      <c r="E60" s="22">
        <v>14907937</v>
      </c>
      <c r="F60" s="17">
        <v>14907937</v>
      </c>
      <c r="G60" s="23">
        <v>14907937</v>
      </c>
      <c r="H60" s="19">
        <v>357557242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21082</v>
      </c>
      <c r="C63" s="86">
        <v>21082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6072</v>
      </c>
      <c r="C65" s="86">
        <v>6072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1.342679675213866E-2</v>
      </c>
      <c r="C70" s="5">
        <f t="shared" ref="C70:K70" si="8">IF(ISERROR(C71/C72),0,(C71/C72))</f>
        <v>0</v>
      </c>
      <c r="D70" s="5">
        <f t="shared" si="8"/>
        <v>0.31844118350086059</v>
      </c>
      <c r="E70" s="5">
        <f t="shared" si="8"/>
        <v>0.96820306832973879</v>
      </c>
      <c r="F70" s="5">
        <f t="shared" si="8"/>
        <v>0.89795921922416255</v>
      </c>
      <c r="G70" s="5">
        <f t="shared" si="8"/>
        <v>0.89795921922416255</v>
      </c>
      <c r="H70" s="5">
        <f t="shared" si="8"/>
        <v>1.0310459534416991</v>
      </c>
      <c r="I70" s="5">
        <f t="shared" si="8"/>
        <v>0.97905095576409873</v>
      </c>
      <c r="J70" s="5">
        <f t="shared" si="8"/>
        <v>0.93319953148980583</v>
      </c>
      <c r="K70" s="5">
        <f t="shared" si="8"/>
        <v>0.91680898727852167</v>
      </c>
    </row>
    <row r="71" spans="1:11" ht="13" hidden="1" x14ac:dyDescent="0.3">
      <c r="A71" s="1" t="s">
        <v>92</v>
      </c>
      <c r="B71" s="2">
        <f>+B83</f>
        <v>35590739</v>
      </c>
      <c r="C71" s="2">
        <f t="shared" ref="C71:K71" si="9">+C83</f>
        <v>0</v>
      </c>
      <c r="D71" s="2">
        <f t="shared" si="9"/>
        <v>1037560868</v>
      </c>
      <c r="E71" s="2">
        <f t="shared" si="9"/>
        <v>3294185183</v>
      </c>
      <c r="F71" s="2">
        <f t="shared" si="9"/>
        <v>3403719467</v>
      </c>
      <c r="G71" s="2">
        <f t="shared" si="9"/>
        <v>3403719467</v>
      </c>
      <c r="H71" s="2">
        <f t="shared" si="9"/>
        <v>3591262349</v>
      </c>
      <c r="I71" s="2">
        <f t="shared" si="9"/>
        <v>4272084241</v>
      </c>
      <c r="J71" s="2">
        <f t="shared" si="9"/>
        <v>4216934344</v>
      </c>
      <c r="K71" s="2">
        <f t="shared" si="9"/>
        <v>4307848338</v>
      </c>
    </row>
    <row r="72" spans="1:11" ht="13" hidden="1" x14ac:dyDescent="0.3">
      <c r="A72" s="1" t="s">
        <v>93</v>
      </c>
      <c r="B72" s="2">
        <f>+B77</f>
        <v>2650724492</v>
      </c>
      <c r="C72" s="2">
        <f t="shared" ref="C72:K72" si="10">+C77</f>
        <v>2761797437</v>
      </c>
      <c r="D72" s="2">
        <f t="shared" si="10"/>
        <v>3258249629</v>
      </c>
      <c r="E72" s="2">
        <f t="shared" si="10"/>
        <v>3402370113</v>
      </c>
      <c r="F72" s="2">
        <f t="shared" si="10"/>
        <v>3790505620</v>
      </c>
      <c r="G72" s="2">
        <f t="shared" si="10"/>
        <v>3790505620</v>
      </c>
      <c r="H72" s="2">
        <f t="shared" si="10"/>
        <v>3483125400</v>
      </c>
      <c r="I72" s="2">
        <f t="shared" si="10"/>
        <v>4363495297</v>
      </c>
      <c r="J72" s="2">
        <f t="shared" si="10"/>
        <v>4518791750</v>
      </c>
      <c r="K72" s="2">
        <f t="shared" si="10"/>
        <v>4698741393</v>
      </c>
    </row>
    <row r="73" spans="1:11" ht="13" hidden="1" x14ac:dyDescent="0.3">
      <c r="A73" s="1" t="s">
        <v>94</v>
      </c>
      <c r="B73" s="2">
        <f>+B74</f>
        <v>867042454.16666651</v>
      </c>
      <c r="C73" s="2">
        <f t="shared" ref="C73:K73" si="11">+(C78+C80+C81+C82)-(B78+B80+B81+B82)</f>
        <v>1060203043</v>
      </c>
      <c r="D73" s="2">
        <f t="shared" si="11"/>
        <v>123412333</v>
      </c>
      <c r="E73" s="2">
        <f t="shared" si="11"/>
        <v>345585156</v>
      </c>
      <c r="F73" s="2">
        <f>+(F78+F80+F81+F82)-(D78+D80+D81+D82)</f>
        <v>556665143</v>
      </c>
      <c r="G73" s="2">
        <f>+(G78+G80+G81+G82)-(D78+D80+D81+D82)</f>
        <v>556665143</v>
      </c>
      <c r="H73" s="2">
        <f>+(H78+H80+H81+H82)-(D78+D80+D81+D82)</f>
        <v>222330867</v>
      </c>
      <c r="I73" s="2">
        <f>+(I78+I80+I81+I82)-(E78+E80+E81+E82)</f>
        <v>-120428549</v>
      </c>
      <c r="J73" s="2">
        <f t="shared" si="11"/>
        <v>101421386</v>
      </c>
      <c r="K73" s="2">
        <f t="shared" si="11"/>
        <v>85540746</v>
      </c>
    </row>
    <row r="74" spans="1:11" ht="13" hidden="1" x14ac:dyDescent="0.3">
      <c r="A74" s="1" t="s">
        <v>95</v>
      </c>
      <c r="B74" s="2">
        <f>+TREND(C74:E74)</f>
        <v>867042454.16666651</v>
      </c>
      <c r="C74" s="2">
        <f>+C73</f>
        <v>1060203043</v>
      </c>
      <c r="D74" s="2">
        <f t="shared" ref="D74:K74" si="12">+D73</f>
        <v>123412333</v>
      </c>
      <c r="E74" s="2">
        <f t="shared" si="12"/>
        <v>345585156</v>
      </c>
      <c r="F74" s="2">
        <f t="shared" si="12"/>
        <v>556665143</v>
      </c>
      <c r="G74" s="2">
        <f t="shared" si="12"/>
        <v>556665143</v>
      </c>
      <c r="H74" s="2">
        <f t="shared" si="12"/>
        <v>222330867</v>
      </c>
      <c r="I74" s="2">
        <f t="shared" si="12"/>
        <v>-120428549</v>
      </c>
      <c r="J74" s="2">
        <f t="shared" si="12"/>
        <v>101421386</v>
      </c>
      <c r="K74" s="2">
        <f t="shared" si="12"/>
        <v>85540746</v>
      </c>
    </row>
    <row r="75" spans="1:11" ht="13" hidden="1" x14ac:dyDescent="0.3">
      <c r="A75" s="1" t="s">
        <v>96</v>
      </c>
      <c r="B75" s="2">
        <f>+B84-(((B80+B81+B82+B78)*B70)-B79)</f>
        <v>288779736.86301178</v>
      </c>
      <c r="C75" s="2">
        <f t="shared" ref="C75:K75" si="13">+C84-(((C80+C81+C82+C78)*C70)-C79)</f>
        <v>1165131864</v>
      </c>
      <c r="D75" s="2">
        <f t="shared" si="13"/>
        <v>639397041.85010195</v>
      </c>
      <c r="E75" s="2">
        <f t="shared" si="13"/>
        <v>-219515884.23807263</v>
      </c>
      <c r="F75" s="2">
        <f t="shared" si="13"/>
        <v>-40963589.411337852</v>
      </c>
      <c r="G75" s="2">
        <f t="shared" si="13"/>
        <v>-40963589.411337852</v>
      </c>
      <c r="H75" s="2">
        <f t="shared" si="13"/>
        <v>-220448345.04620814</v>
      </c>
      <c r="I75" s="2">
        <f t="shared" si="13"/>
        <v>-6778179.8480875492</v>
      </c>
      <c r="J75" s="2">
        <f t="shared" si="13"/>
        <v>71323530.965475082</v>
      </c>
      <c r="K75" s="2">
        <f t="shared" si="13"/>
        <v>48873421.199283361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2650724492</v>
      </c>
      <c r="C77" s="3">
        <v>2761797437</v>
      </c>
      <c r="D77" s="3">
        <v>3258249629</v>
      </c>
      <c r="E77" s="3">
        <v>3402370113</v>
      </c>
      <c r="F77" s="3">
        <v>3790505620</v>
      </c>
      <c r="G77" s="3">
        <v>3790505620</v>
      </c>
      <c r="H77" s="3">
        <v>3483125400</v>
      </c>
      <c r="I77" s="3">
        <v>4363495297</v>
      </c>
      <c r="J77" s="3">
        <v>4518791750</v>
      </c>
      <c r="K77" s="3">
        <v>4698741393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-7878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268417805</v>
      </c>
      <c r="C79" s="3">
        <v>1209251611</v>
      </c>
      <c r="D79" s="3">
        <v>971204482</v>
      </c>
      <c r="E79" s="3">
        <v>997941044</v>
      </c>
      <c r="F79" s="3">
        <v>1267625419</v>
      </c>
      <c r="G79" s="3">
        <v>1267625419</v>
      </c>
      <c r="H79" s="3">
        <v>1109220431</v>
      </c>
      <c r="I79" s="3">
        <v>1197025101</v>
      </c>
      <c r="J79" s="3">
        <v>1302075058</v>
      </c>
      <c r="K79" s="3">
        <v>1333607126</v>
      </c>
    </row>
    <row r="80" spans="1:11" ht="13" hidden="1" x14ac:dyDescent="0.3">
      <c r="A80" s="1" t="s">
        <v>71</v>
      </c>
      <c r="B80" s="3">
        <v>-283617624</v>
      </c>
      <c r="C80" s="3">
        <v>-854424939</v>
      </c>
      <c r="D80" s="3">
        <v>-1315592500</v>
      </c>
      <c r="E80" s="3">
        <v>1329849222</v>
      </c>
      <c r="F80" s="3">
        <v>1605855167</v>
      </c>
      <c r="G80" s="3">
        <v>1605855167</v>
      </c>
      <c r="H80" s="3">
        <v>-1227107545</v>
      </c>
      <c r="I80" s="3">
        <v>677852972</v>
      </c>
      <c r="J80" s="3">
        <v>787718414</v>
      </c>
      <c r="K80" s="3">
        <v>868492063</v>
      </c>
    </row>
    <row r="81" spans="1:11" ht="13" hidden="1" x14ac:dyDescent="0.3">
      <c r="A81" s="1" t="s">
        <v>72</v>
      </c>
      <c r="B81" s="3">
        <v>155381538</v>
      </c>
      <c r="C81" s="3">
        <v>1786338913</v>
      </c>
      <c r="D81" s="3">
        <v>2370979668</v>
      </c>
      <c r="E81" s="3">
        <v>71065927</v>
      </c>
      <c r="F81" s="3">
        <v>6139969</v>
      </c>
      <c r="G81" s="3">
        <v>6139969</v>
      </c>
      <c r="H81" s="3">
        <v>2504817702</v>
      </c>
      <c r="I81" s="3">
        <v>602633628</v>
      </c>
      <c r="J81" s="3">
        <v>594189572</v>
      </c>
      <c r="K81" s="3">
        <v>598956669</v>
      </c>
    </row>
    <row r="82" spans="1:11" ht="13" hidden="1" x14ac:dyDescent="0.3">
      <c r="A82" s="1" t="s">
        <v>73</v>
      </c>
      <c r="B82" s="3">
        <v>0</v>
      </c>
      <c r="C82" s="3">
        <v>52983</v>
      </c>
      <c r="D82" s="3">
        <v>0</v>
      </c>
      <c r="E82" s="3">
        <v>49297</v>
      </c>
      <c r="F82" s="3">
        <v>49297</v>
      </c>
      <c r="G82" s="3">
        <v>49297</v>
      </c>
      <c r="H82" s="3">
        <v>0</v>
      </c>
      <c r="I82" s="3">
        <v>49297</v>
      </c>
      <c r="J82" s="3">
        <v>49297</v>
      </c>
      <c r="K82" s="3">
        <v>49297</v>
      </c>
    </row>
    <row r="83" spans="1:11" ht="13" hidden="1" x14ac:dyDescent="0.3">
      <c r="A83" s="1" t="s">
        <v>74</v>
      </c>
      <c r="B83" s="3">
        <v>35590739</v>
      </c>
      <c r="C83" s="3">
        <v>0</v>
      </c>
      <c r="D83" s="3">
        <v>1037560868</v>
      </c>
      <c r="E83" s="3">
        <v>3294185183</v>
      </c>
      <c r="F83" s="3">
        <v>3403719467</v>
      </c>
      <c r="G83" s="3">
        <v>3403719467</v>
      </c>
      <c r="H83" s="3">
        <v>3591262349</v>
      </c>
      <c r="I83" s="3">
        <v>4272084241</v>
      </c>
      <c r="J83" s="3">
        <v>4216934344</v>
      </c>
      <c r="K83" s="3">
        <v>4307848338</v>
      </c>
    </row>
    <row r="84" spans="1:11" ht="13" hidden="1" x14ac:dyDescent="0.3">
      <c r="A84" s="1" t="s">
        <v>75</v>
      </c>
      <c r="B84" s="3">
        <v>18640132</v>
      </c>
      <c r="C84" s="3">
        <v>-44119747</v>
      </c>
      <c r="D84" s="3">
        <v>4268790</v>
      </c>
      <c r="E84" s="3">
        <v>138961147</v>
      </c>
      <c r="F84" s="3">
        <v>138961152</v>
      </c>
      <c r="G84" s="3">
        <v>138961152</v>
      </c>
      <c r="H84" s="3">
        <v>-12290889</v>
      </c>
      <c r="I84" s="3">
        <v>49906613</v>
      </c>
      <c r="J84" s="3">
        <v>58890362</v>
      </c>
      <c r="K84" s="3">
        <v>60681677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567514048</v>
      </c>
      <c r="C5" s="17">
        <v>581883096</v>
      </c>
      <c r="D5" s="21">
        <v>765344212</v>
      </c>
      <c r="E5" s="22">
        <v>737198722</v>
      </c>
      <c r="F5" s="17">
        <v>550198723</v>
      </c>
      <c r="G5" s="23">
        <v>550198723</v>
      </c>
      <c r="H5" s="19">
        <v>525259316</v>
      </c>
      <c r="I5" s="22">
        <v>582735313</v>
      </c>
      <c r="J5" s="17">
        <v>612371179</v>
      </c>
      <c r="K5" s="23">
        <v>649113450</v>
      </c>
    </row>
    <row r="6" spans="1:11" x14ac:dyDescent="0.25">
      <c r="A6" s="20" t="s">
        <v>18</v>
      </c>
      <c r="B6" s="17">
        <v>812884441</v>
      </c>
      <c r="C6" s="17">
        <v>841370223</v>
      </c>
      <c r="D6" s="21">
        <v>839442574</v>
      </c>
      <c r="E6" s="22">
        <v>1085779021</v>
      </c>
      <c r="F6" s="17">
        <v>1132216164</v>
      </c>
      <c r="G6" s="23">
        <v>1132216164</v>
      </c>
      <c r="H6" s="19">
        <v>885063933</v>
      </c>
      <c r="I6" s="22">
        <v>1329805287</v>
      </c>
      <c r="J6" s="17">
        <v>1468476943</v>
      </c>
      <c r="K6" s="23">
        <v>1579799450</v>
      </c>
    </row>
    <row r="7" spans="1:11" x14ac:dyDescent="0.25">
      <c r="A7" s="20" t="s">
        <v>19</v>
      </c>
      <c r="B7" s="17">
        <v>5046100</v>
      </c>
      <c r="C7" s="17">
        <v>12757950</v>
      </c>
      <c r="D7" s="21">
        <v>19709292</v>
      </c>
      <c r="E7" s="22">
        <v>15000000</v>
      </c>
      <c r="F7" s="17">
        <v>15000000</v>
      </c>
      <c r="G7" s="23">
        <v>15000000</v>
      </c>
      <c r="H7" s="19">
        <v>11266862</v>
      </c>
      <c r="I7" s="22">
        <v>11743822</v>
      </c>
      <c r="J7" s="17">
        <v>12515769</v>
      </c>
      <c r="K7" s="23">
        <v>13306953</v>
      </c>
    </row>
    <row r="8" spans="1:11" x14ac:dyDescent="0.25">
      <c r="A8" s="20" t="s">
        <v>20</v>
      </c>
      <c r="B8" s="17">
        <v>256019117</v>
      </c>
      <c r="C8" s="17">
        <v>378303933</v>
      </c>
      <c r="D8" s="21">
        <v>325561019</v>
      </c>
      <c r="E8" s="22">
        <v>337434850</v>
      </c>
      <c r="F8" s="17">
        <v>342206626</v>
      </c>
      <c r="G8" s="23">
        <v>342206626</v>
      </c>
      <c r="H8" s="19">
        <v>361224116</v>
      </c>
      <c r="I8" s="22">
        <v>358803100</v>
      </c>
      <c r="J8" s="17">
        <v>380075671</v>
      </c>
      <c r="K8" s="23">
        <v>397665761</v>
      </c>
    </row>
    <row r="9" spans="1:11" x14ac:dyDescent="0.25">
      <c r="A9" s="20" t="s">
        <v>21</v>
      </c>
      <c r="B9" s="17">
        <v>268338702</v>
      </c>
      <c r="C9" s="17">
        <v>258446104</v>
      </c>
      <c r="D9" s="21">
        <v>577638004</v>
      </c>
      <c r="E9" s="22">
        <v>464475300</v>
      </c>
      <c r="F9" s="17">
        <v>424595886</v>
      </c>
      <c r="G9" s="23">
        <v>424595886</v>
      </c>
      <c r="H9" s="19">
        <v>394705086</v>
      </c>
      <c r="I9" s="22">
        <v>615421236</v>
      </c>
      <c r="J9" s="17">
        <v>650271728</v>
      </c>
      <c r="K9" s="23">
        <v>467709633</v>
      </c>
    </row>
    <row r="10" spans="1:11" x14ac:dyDescent="0.25">
      <c r="A10" s="24" t="s">
        <v>87</v>
      </c>
      <c r="B10" s="25">
        <f>SUM(B5:B9)</f>
        <v>1909802408</v>
      </c>
      <c r="C10" s="26">
        <f t="shared" ref="C10:K10" si="0">SUM(C5:C9)</f>
        <v>2072761306</v>
      </c>
      <c r="D10" s="27">
        <f t="shared" si="0"/>
        <v>2527695101</v>
      </c>
      <c r="E10" s="25">
        <f t="shared" si="0"/>
        <v>2639887893</v>
      </c>
      <c r="F10" s="26">
        <f t="shared" si="0"/>
        <v>2464217399</v>
      </c>
      <c r="G10" s="28">
        <f t="shared" si="0"/>
        <v>2464217399</v>
      </c>
      <c r="H10" s="29">
        <f t="shared" si="0"/>
        <v>2177519313</v>
      </c>
      <c r="I10" s="25">
        <f t="shared" si="0"/>
        <v>2898508758</v>
      </c>
      <c r="J10" s="26">
        <f t="shared" si="0"/>
        <v>3123711290</v>
      </c>
      <c r="K10" s="28">
        <f t="shared" si="0"/>
        <v>3107595247</v>
      </c>
    </row>
    <row r="11" spans="1:11" x14ac:dyDescent="0.25">
      <c r="A11" s="20" t="s">
        <v>22</v>
      </c>
      <c r="B11" s="17">
        <v>367065138</v>
      </c>
      <c r="C11" s="17">
        <v>370510548</v>
      </c>
      <c r="D11" s="21">
        <v>414908959</v>
      </c>
      <c r="E11" s="22">
        <v>539315739</v>
      </c>
      <c r="F11" s="17">
        <v>436350060</v>
      </c>
      <c r="G11" s="23">
        <v>436350060</v>
      </c>
      <c r="H11" s="19">
        <v>439612366</v>
      </c>
      <c r="I11" s="22">
        <v>466720835</v>
      </c>
      <c r="J11" s="17">
        <v>498810386</v>
      </c>
      <c r="K11" s="23">
        <v>528738996</v>
      </c>
    </row>
    <row r="12" spans="1:11" x14ac:dyDescent="0.25">
      <c r="A12" s="20" t="s">
        <v>23</v>
      </c>
      <c r="B12" s="17">
        <v>22282398</v>
      </c>
      <c r="C12" s="17">
        <v>25460350</v>
      </c>
      <c r="D12" s="21">
        <v>26331648</v>
      </c>
      <c r="E12" s="22">
        <v>28516641</v>
      </c>
      <c r="F12" s="17">
        <v>25151401</v>
      </c>
      <c r="G12" s="23">
        <v>25151401</v>
      </c>
      <c r="H12" s="19">
        <v>27102668</v>
      </c>
      <c r="I12" s="22">
        <v>28459742</v>
      </c>
      <c r="J12" s="17">
        <v>30436287</v>
      </c>
      <c r="K12" s="23">
        <v>32440646</v>
      </c>
    </row>
    <row r="13" spans="1:11" x14ac:dyDescent="0.25">
      <c r="A13" s="20" t="s">
        <v>24</v>
      </c>
      <c r="B13" s="17">
        <v>220799800</v>
      </c>
      <c r="C13" s="17">
        <v>172763695</v>
      </c>
      <c r="D13" s="21">
        <v>123249573</v>
      </c>
      <c r="E13" s="22">
        <v>171600000</v>
      </c>
      <c r="F13" s="17">
        <v>165982674</v>
      </c>
      <c r="G13" s="23">
        <v>165982674</v>
      </c>
      <c r="H13" s="19">
        <v>245448992</v>
      </c>
      <c r="I13" s="22">
        <v>157984102</v>
      </c>
      <c r="J13" s="17">
        <v>165173148</v>
      </c>
      <c r="K13" s="23">
        <v>175443534</v>
      </c>
    </row>
    <row r="14" spans="1:11" x14ac:dyDescent="0.25">
      <c r="A14" s="20" t="s">
        <v>25</v>
      </c>
      <c r="B14" s="17">
        <v>82067494</v>
      </c>
      <c r="C14" s="17">
        <v>157324837</v>
      </c>
      <c r="D14" s="21">
        <v>197304289</v>
      </c>
      <c r="E14" s="22">
        <v>153118492</v>
      </c>
      <c r="F14" s="17">
        <v>166189604</v>
      </c>
      <c r="G14" s="23">
        <v>166189604</v>
      </c>
      <c r="H14" s="19">
        <v>285709853</v>
      </c>
      <c r="I14" s="22">
        <v>116201821</v>
      </c>
      <c r="J14" s="17">
        <v>154275622</v>
      </c>
      <c r="K14" s="23">
        <v>89934836</v>
      </c>
    </row>
    <row r="15" spans="1:11" x14ac:dyDescent="0.25">
      <c r="A15" s="20" t="s">
        <v>26</v>
      </c>
      <c r="B15" s="17">
        <v>584316676</v>
      </c>
      <c r="C15" s="17">
        <v>684003946</v>
      </c>
      <c r="D15" s="21">
        <v>826078448</v>
      </c>
      <c r="E15" s="22">
        <v>652964328</v>
      </c>
      <c r="F15" s="17">
        <v>868297127</v>
      </c>
      <c r="G15" s="23">
        <v>868297127</v>
      </c>
      <c r="H15" s="19">
        <v>750486774</v>
      </c>
      <c r="I15" s="22">
        <v>945127775</v>
      </c>
      <c r="J15" s="17">
        <v>1069710538</v>
      </c>
      <c r="K15" s="23">
        <v>1170130845</v>
      </c>
    </row>
    <row r="16" spans="1:11" x14ac:dyDescent="0.25">
      <c r="A16" s="20" t="s">
        <v>27</v>
      </c>
      <c r="B16" s="17">
        <v>321051</v>
      </c>
      <c r="C16" s="17">
        <v>522265</v>
      </c>
      <c r="D16" s="21">
        <v>747576</v>
      </c>
      <c r="E16" s="22">
        <v>1102400</v>
      </c>
      <c r="F16" s="17">
        <v>562685</v>
      </c>
      <c r="G16" s="23">
        <v>562685</v>
      </c>
      <c r="H16" s="19">
        <v>505558</v>
      </c>
      <c r="I16" s="22">
        <v>596446</v>
      </c>
      <c r="J16" s="17">
        <v>632233</v>
      </c>
      <c r="K16" s="23">
        <v>670167</v>
      </c>
    </row>
    <row r="17" spans="1:11" x14ac:dyDescent="0.25">
      <c r="A17" s="20" t="s">
        <v>28</v>
      </c>
      <c r="B17" s="17">
        <v>1095865446</v>
      </c>
      <c r="C17" s="17">
        <v>985088977</v>
      </c>
      <c r="D17" s="21">
        <v>1674395305</v>
      </c>
      <c r="E17" s="22">
        <v>1052277524</v>
      </c>
      <c r="F17" s="17">
        <v>790403734</v>
      </c>
      <c r="G17" s="23">
        <v>790403734</v>
      </c>
      <c r="H17" s="19">
        <v>1713772848</v>
      </c>
      <c r="I17" s="22">
        <v>1046930359</v>
      </c>
      <c r="J17" s="17">
        <v>1102024355</v>
      </c>
      <c r="K17" s="23">
        <v>1079657468</v>
      </c>
    </row>
    <row r="18" spans="1:11" x14ac:dyDescent="0.25">
      <c r="A18" s="30" t="s">
        <v>29</v>
      </c>
      <c r="B18" s="31">
        <f>SUM(B11:B17)</f>
        <v>2372718003</v>
      </c>
      <c r="C18" s="32">
        <f t="shared" ref="C18:K18" si="1">SUM(C11:C17)</f>
        <v>2395674618</v>
      </c>
      <c r="D18" s="33">
        <f t="shared" si="1"/>
        <v>3263015798</v>
      </c>
      <c r="E18" s="31">
        <f t="shared" si="1"/>
        <v>2598895124</v>
      </c>
      <c r="F18" s="32">
        <f t="shared" si="1"/>
        <v>2452937285</v>
      </c>
      <c r="G18" s="34">
        <f t="shared" si="1"/>
        <v>2452937285</v>
      </c>
      <c r="H18" s="35">
        <f t="shared" si="1"/>
        <v>3462639059</v>
      </c>
      <c r="I18" s="31">
        <f t="shared" si="1"/>
        <v>2762021080</v>
      </c>
      <c r="J18" s="32">
        <f t="shared" si="1"/>
        <v>3021062569</v>
      </c>
      <c r="K18" s="34">
        <f t="shared" si="1"/>
        <v>3077016492</v>
      </c>
    </row>
    <row r="19" spans="1:11" x14ac:dyDescent="0.25">
      <c r="A19" s="30" t="s">
        <v>30</v>
      </c>
      <c r="B19" s="36">
        <f>+B10-B18</f>
        <v>-462915595</v>
      </c>
      <c r="C19" s="37">
        <f t="shared" ref="C19:K19" si="2">+C10-C18</f>
        <v>-322913312</v>
      </c>
      <c r="D19" s="38">
        <f t="shared" si="2"/>
        <v>-735320697</v>
      </c>
      <c r="E19" s="36">
        <f t="shared" si="2"/>
        <v>40992769</v>
      </c>
      <c r="F19" s="37">
        <f t="shared" si="2"/>
        <v>11280114</v>
      </c>
      <c r="G19" s="39">
        <f t="shared" si="2"/>
        <v>11280114</v>
      </c>
      <c r="H19" s="40">
        <f t="shared" si="2"/>
        <v>-1285119746</v>
      </c>
      <c r="I19" s="36">
        <f t="shared" si="2"/>
        <v>136487678</v>
      </c>
      <c r="J19" s="37">
        <f t="shared" si="2"/>
        <v>102648721</v>
      </c>
      <c r="K19" s="39">
        <f t="shared" si="2"/>
        <v>30578755</v>
      </c>
    </row>
    <row r="20" spans="1:11" x14ac:dyDescent="0.25">
      <c r="A20" s="41" t="s">
        <v>31</v>
      </c>
      <c r="B20" s="42">
        <v>122479015</v>
      </c>
      <c r="C20" s="43">
        <v>81731898</v>
      </c>
      <c r="D20" s="44">
        <v>158942759</v>
      </c>
      <c r="E20" s="42">
        <v>166295150</v>
      </c>
      <c r="F20" s="43">
        <v>160293884</v>
      </c>
      <c r="G20" s="45">
        <v>160293884</v>
      </c>
      <c r="H20" s="46">
        <v>149973569</v>
      </c>
      <c r="I20" s="42">
        <v>124090900</v>
      </c>
      <c r="J20" s="43">
        <v>151272481</v>
      </c>
      <c r="K20" s="45">
        <v>160617079</v>
      </c>
    </row>
    <row r="21" spans="1:11" x14ac:dyDescent="0.25">
      <c r="A21" s="47" t="s">
        <v>32</v>
      </c>
      <c r="B21" s="48">
        <v>0</v>
      </c>
      <c r="C21" s="49">
        <v>-9368</v>
      </c>
      <c r="D21" s="50">
        <v>9367</v>
      </c>
      <c r="E21" s="48">
        <v>0</v>
      </c>
      <c r="F21" s="49">
        <v>0</v>
      </c>
      <c r="G21" s="51">
        <v>0</v>
      </c>
      <c r="H21" s="52">
        <v>-126446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88</v>
      </c>
      <c r="B22" s="54">
        <f>SUM(B19:B21)</f>
        <v>-340436580</v>
      </c>
      <c r="C22" s="55">
        <f t="shared" ref="C22:K22" si="3">SUM(C19:C21)</f>
        <v>-241190782</v>
      </c>
      <c r="D22" s="56">
        <f t="shared" si="3"/>
        <v>-576368571</v>
      </c>
      <c r="E22" s="54">
        <f t="shared" si="3"/>
        <v>207287919</v>
      </c>
      <c r="F22" s="55">
        <f t="shared" si="3"/>
        <v>171573998</v>
      </c>
      <c r="G22" s="57">
        <f t="shared" si="3"/>
        <v>171573998</v>
      </c>
      <c r="H22" s="58">
        <f t="shared" si="3"/>
        <v>-1135272623</v>
      </c>
      <c r="I22" s="54">
        <f t="shared" si="3"/>
        <v>260578578</v>
      </c>
      <c r="J22" s="55">
        <f t="shared" si="3"/>
        <v>253921202</v>
      </c>
      <c r="K22" s="57">
        <f t="shared" si="3"/>
        <v>191195834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-340436580</v>
      </c>
      <c r="C24" s="37">
        <f t="shared" ref="C24:K24" si="4">SUM(C22:C23)</f>
        <v>-241190782</v>
      </c>
      <c r="D24" s="38">
        <f t="shared" si="4"/>
        <v>-576368571</v>
      </c>
      <c r="E24" s="36">
        <f t="shared" si="4"/>
        <v>207287919</v>
      </c>
      <c r="F24" s="37">
        <f t="shared" si="4"/>
        <v>171573998</v>
      </c>
      <c r="G24" s="39">
        <f t="shared" si="4"/>
        <v>171573998</v>
      </c>
      <c r="H24" s="40">
        <f t="shared" si="4"/>
        <v>-1135272623</v>
      </c>
      <c r="I24" s="36">
        <f t="shared" si="4"/>
        <v>260578578</v>
      </c>
      <c r="J24" s="37">
        <f t="shared" si="4"/>
        <v>253921202</v>
      </c>
      <c r="K24" s="39">
        <f t="shared" si="4"/>
        <v>191195834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50930575</v>
      </c>
      <c r="C27" s="66">
        <v>164212875</v>
      </c>
      <c r="D27" s="67">
        <v>210663448</v>
      </c>
      <c r="E27" s="68">
        <v>187505150</v>
      </c>
      <c r="F27" s="66">
        <v>183151886</v>
      </c>
      <c r="G27" s="69">
        <v>183151886</v>
      </c>
      <c r="H27" s="70">
        <v>217923977</v>
      </c>
      <c r="I27" s="68">
        <v>155110899</v>
      </c>
      <c r="J27" s="66">
        <v>-171499360</v>
      </c>
      <c r="K27" s="69">
        <v>-181789321</v>
      </c>
    </row>
    <row r="28" spans="1:11" x14ac:dyDescent="0.25">
      <c r="A28" s="71" t="s">
        <v>36</v>
      </c>
      <c r="B28" s="17">
        <v>43065402</v>
      </c>
      <c r="C28" s="17">
        <v>170429780</v>
      </c>
      <c r="D28" s="21">
        <v>197820525</v>
      </c>
      <c r="E28" s="22">
        <v>166295150</v>
      </c>
      <c r="F28" s="17">
        <v>162427886</v>
      </c>
      <c r="G28" s="23">
        <v>162427886</v>
      </c>
      <c r="H28" s="19">
        <v>210678068</v>
      </c>
      <c r="I28" s="22">
        <v>124110899</v>
      </c>
      <c r="J28" s="17">
        <v>-166269320</v>
      </c>
      <c r="K28" s="23">
        <v>-176245479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7414936</v>
      </c>
      <c r="C31" s="17">
        <v>0</v>
      </c>
      <c r="D31" s="21">
        <v>19837232</v>
      </c>
      <c r="E31" s="22">
        <v>21210000</v>
      </c>
      <c r="F31" s="17">
        <v>26340000</v>
      </c>
      <c r="G31" s="23">
        <v>26340000</v>
      </c>
      <c r="H31" s="19">
        <v>7245909</v>
      </c>
      <c r="I31" s="22">
        <v>31000000</v>
      </c>
      <c r="J31" s="17">
        <v>-25440000</v>
      </c>
      <c r="K31" s="23">
        <v>-26966400</v>
      </c>
    </row>
    <row r="32" spans="1:11" x14ac:dyDescent="0.25">
      <c r="A32" s="30" t="s">
        <v>39</v>
      </c>
      <c r="B32" s="66">
        <f>SUM(B28:B31)</f>
        <v>50480338</v>
      </c>
      <c r="C32" s="66">
        <f t="shared" ref="C32:K32" si="5">SUM(C28:C31)</f>
        <v>170429780</v>
      </c>
      <c r="D32" s="67">
        <f t="shared" si="5"/>
        <v>217657757</v>
      </c>
      <c r="E32" s="68">
        <f t="shared" si="5"/>
        <v>187505150</v>
      </c>
      <c r="F32" s="66">
        <f t="shared" si="5"/>
        <v>188767886</v>
      </c>
      <c r="G32" s="69">
        <f t="shared" si="5"/>
        <v>188767886</v>
      </c>
      <c r="H32" s="70">
        <f t="shared" si="5"/>
        <v>217923977</v>
      </c>
      <c r="I32" s="68">
        <f t="shared" si="5"/>
        <v>155110899</v>
      </c>
      <c r="J32" s="66">
        <f t="shared" si="5"/>
        <v>-191709320</v>
      </c>
      <c r="K32" s="69">
        <f t="shared" si="5"/>
        <v>-203211879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74073369</v>
      </c>
      <c r="C35" s="17">
        <v>890747574</v>
      </c>
      <c r="D35" s="21">
        <v>884717160</v>
      </c>
      <c r="E35" s="22">
        <v>1282914745</v>
      </c>
      <c r="F35" s="17">
        <v>899474962</v>
      </c>
      <c r="G35" s="23">
        <v>899474962</v>
      </c>
      <c r="H35" s="19">
        <v>2082900719</v>
      </c>
      <c r="I35" s="22">
        <v>1330209065</v>
      </c>
      <c r="J35" s="17">
        <v>4505853173</v>
      </c>
      <c r="K35" s="23">
        <v>621243037</v>
      </c>
    </row>
    <row r="36" spans="1:11" x14ac:dyDescent="0.25">
      <c r="A36" s="20" t="s">
        <v>42</v>
      </c>
      <c r="B36" s="17">
        <v>-91285757</v>
      </c>
      <c r="C36" s="17">
        <v>3497185715</v>
      </c>
      <c r="D36" s="21">
        <v>3495686036</v>
      </c>
      <c r="E36" s="22">
        <v>3323355138</v>
      </c>
      <c r="F36" s="17">
        <v>3330235200</v>
      </c>
      <c r="G36" s="23">
        <v>3330235200</v>
      </c>
      <c r="H36" s="19">
        <v>3475198002</v>
      </c>
      <c r="I36" s="22">
        <v>3196552540</v>
      </c>
      <c r="J36" s="17">
        <v>-728262171</v>
      </c>
      <c r="K36" s="23">
        <v>-47506853</v>
      </c>
    </row>
    <row r="37" spans="1:11" x14ac:dyDescent="0.25">
      <c r="A37" s="20" t="s">
        <v>43</v>
      </c>
      <c r="B37" s="17">
        <v>319508868</v>
      </c>
      <c r="C37" s="17">
        <v>2047525766</v>
      </c>
      <c r="D37" s="21">
        <v>2586394926</v>
      </c>
      <c r="E37" s="22">
        <v>2227748195</v>
      </c>
      <c r="F37" s="17">
        <v>1886902396</v>
      </c>
      <c r="G37" s="23">
        <v>1886902396</v>
      </c>
      <c r="H37" s="19">
        <v>3210533664</v>
      </c>
      <c r="I37" s="22">
        <v>1284637744</v>
      </c>
      <c r="J37" s="17">
        <v>3692684279</v>
      </c>
      <c r="K37" s="23">
        <v>4027672211</v>
      </c>
    </row>
    <row r="38" spans="1:11" x14ac:dyDescent="0.25">
      <c r="A38" s="20" t="s">
        <v>44</v>
      </c>
      <c r="B38" s="17">
        <v>-14030412</v>
      </c>
      <c r="C38" s="17">
        <v>159416736</v>
      </c>
      <c r="D38" s="21">
        <v>159625194</v>
      </c>
      <c r="E38" s="22">
        <v>47428930</v>
      </c>
      <c r="F38" s="17">
        <v>47428930</v>
      </c>
      <c r="G38" s="23">
        <v>47428930</v>
      </c>
      <c r="H38" s="19">
        <v>169289446</v>
      </c>
      <c r="I38" s="22">
        <v>959373177</v>
      </c>
      <c r="J38" s="17">
        <v>145672136</v>
      </c>
      <c r="K38" s="23">
        <v>115989271</v>
      </c>
    </row>
    <row r="39" spans="1:11" x14ac:dyDescent="0.25">
      <c r="A39" s="20" t="s">
        <v>45</v>
      </c>
      <c r="B39" s="17">
        <v>17745733</v>
      </c>
      <c r="C39" s="17">
        <v>2422181569</v>
      </c>
      <c r="D39" s="21">
        <v>2210751647</v>
      </c>
      <c r="E39" s="22">
        <v>2331092758</v>
      </c>
      <c r="F39" s="17">
        <v>2295378836</v>
      </c>
      <c r="G39" s="23">
        <v>2295378836</v>
      </c>
      <c r="H39" s="19">
        <v>3313548234</v>
      </c>
      <c r="I39" s="22">
        <v>2282750684</v>
      </c>
      <c r="J39" s="17">
        <v>-60765413</v>
      </c>
      <c r="K39" s="23">
        <v>-3569925298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-1029733641</v>
      </c>
      <c r="C42" s="17">
        <v>328416672</v>
      </c>
      <c r="D42" s="21">
        <v>-683977223</v>
      </c>
      <c r="E42" s="22">
        <v>683844175</v>
      </c>
      <c r="F42" s="17">
        <v>-63751833</v>
      </c>
      <c r="G42" s="23">
        <v>-63751833</v>
      </c>
      <c r="H42" s="19">
        <v>694529789</v>
      </c>
      <c r="I42" s="22">
        <v>536442252</v>
      </c>
      <c r="J42" s="17">
        <v>-43467490</v>
      </c>
      <c r="K42" s="23">
        <v>-60332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-213179623</v>
      </c>
      <c r="F43" s="17">
        <v>-416904291</v>
      </c>
      <c r="G43" s="23">
        <v>-416904291</v>
      </c>
      <c r="H43" s="19">
        <v>-156755633</v>
      </c>
      <c r="I43" s="22">
        <v>-185612627</v>
      </c>
      <c r="J43" s="17">
        <v>196143064</v>
      </c>
      <c r="K43" s="23">
        <v>207911647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-1076821076</v>
      </c>
      <c r="C45" s="66">
        <v>534132032</v>
      </c>
      <c r="D45" s="67">
        <v>-478261863</v>
      </c>
      <c r="E45" s="68">
        <v>680656738</v>
      </c>
      <c r="F45" s="66">
        <v>-270663938</v>
      </c>
      <c r="G45" s="69">
        <v>-270663938</v>
      </c>
      <c r="H45" s="70">
        <v>694033245</v>
      </c>
      <c r="I45" s="68">
        <v>560821811</v>
      </c>
      <c r="J45" s="66">
        <v>118771881</v>
      </c>
      <c r="K45" s="69">
        <v>346350842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61398213</v>
      </c>
      <c r="C48" s="17">
        <v>162126453</v>
      </c>
      <c r="D48" s="21">
        <v>171133648</v>
      </c>
      <c r="E48" s="22">
        <v>687670040</v>
      </c>
      <c r="F48" s="17">
        <v>-276971065</v>
      </c>
      <c r="G48" s="23">
        <v>-276971065</v>
      </c>
      <c r="H48" s="19">
        <v>335186574</v>
      </c>
      <c r="I48" s="22">
        <v>558390274</v>
      </c>
      <c r="J48" s="17">
        <v>140497590</v>
      </c>
      <c r="K48" s="23">
        <v>369380087</v>
      </c>
    </row>
    <row r="49" spans="1:11" x14ac:dyDescent="0.25">
      <c r="A49" s="20" t="s">
        <v>53</v>
      </c>
      <c r="B49" s="17">
        <f>+B75</f>
        <v>291066820.47633421</v>
      </c>
      <c r="C49" s="17">
        <f t="shared" ref="C49:K49" si="6">+C75</f>
        <v>1577317210.5633254</v>
      </c>
      <c r="D49" s="21">
        <f t="shared" si="6"/>
        <v>1914960846.964097</v>
      </c>
      <c r="E49" s="22">
        <f t="shared" si="6"/>
        <v>1585893972.2523074</v>
      </c>
      <c r="F49" s="17">
        <f t="shared" si="6"/>
        <v>631839761.31423366</v>
      </c>
      <c r="G49" s="23">
        <f t="shared" si="6"/>
        <v>631839761.31423366</v>
      </c>
      <c r="H49" s="19">
        <f t="shared" si="6"/>
        <v>1250346258.4903824</v>
      </c>
      <c r="I49" s="22">
        <f t="shared" si="6"/>
        <v>501413713.45798874</v>
      </c>
      <c r="J49" s="17">
        <f t="shared" si="6"/>
        <v>112650866.53811932</v>
      </c>
      <c r="K49" s="23">
        <f t="shared" si="6"/>
        <v>3487273580.268434</v>
      </c>
    </row>
    <row r="50" spans="1:11" x14ac:dyDescent="0.25">
      <c r="A50" s="30" t="s">
        <v>54</v>
      </c>
      <c r="B50" s="66">
        <f>+B48-B49</f>
        <v>-229668607.47633421</v>
      </c>
      <c r="C50" s="66">
        <f t="shared" ref="C50:K50" si="7">+C48-C49</f>
        <v>-1415190757.5633254</v>
      </c>
      <c r="D50" s="67">
        <f t="shared" si="7"/>
        <v>-1743827198.964097</v>
      </c>
      <c r="E50" s="68">
        <f t="shared" si="7"/>
        <v>-898223932.25230742</v>
      </c>
      <c r="F50" s="66">
        <f t="shared" si="7"/>
        <v>-908810826.31423366</v>
      </c>
      <c r="G50" s="69">
        <f t="shared" si="7"/>
        <v>-908810826.31423366</v>
      </c>
      <c r="H50" s="70">
        <f t="shared" si="7"/>
        <v>-915159684.49038243</v>
      </c>
      <c r="I50" s="68">
        <f t="shared" si="7"/>
        <v>56976560.542011261</v>
      </c>
      <c r="J50" s="66">
        <f t="shared" si="7"/>
        <v>27846723.461880684</v>
      </c>
      <c r="K50" s="69">
        <f t="shared" si="7"/>
        <v>-3117893493.268434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-158678743</v>
      </c>
      <c r="C53" s="17">
        <v>3208645025</v>
      </c>
      <c r="D53" s="21">
        <v>3235880932</v>
      </c>
      <c r="E53" s="22">
        <v>2821134695</v>
      </c>
      <c r="F53" s="17">
        <v>2827042021</v>
      </c>
      <c r="G53" s="23">
        <v>2827042021</v>
      </c>
      <c r="H53" s="19">
        <v>3207854403</v>
      </c>
      <c r="I53" s="22">
        <v>2723176348</v>
      </c>
      <c r="J53" s="17">
        <v>-551009789</v>
      </c>
      <c r="K53" s="23">
        <v>122453265</v>
      </c>
    </row>
    <row r="54" spans="1:11" x14ac:dyDescent="0.25">
      <c r="A54" s="20" t="s">
        <v>57</v>
      </c>
      <c r="B54" s="17">
        <v>178954407</v>
      </c>
      <c r="C54" s="17">
        <v>156239841</v>
      </c>
      <c r="D54" s="21">
        <v>151628587</v>
      </c>
      <c r="E54" s="22">
        <v>171600000</v>
      </c>
      <c r="F54" s="17">
        <v>165982674</v>
      </c>
      <c r="G54" s="23">
        <v>165982674</v>
      </c>
      <c r="H54" s="19">
        <v>177586267</v>
      </c>
      <c r="I54" s="22">
        <v>157984102</v>
      </c>
      <c r="J54" s="17">
        <v>165173148</v>
      </c>
      <c r="K54" s="23">
        <v>175443534</v>
      </c>
    </row>
    <row r="55" spans="1:11" x14ac:dyDescent="0.25">
      <c r="A55" s="20" t="s">
        <v>58</v>
      </c>
      <c r="B55" s="17">
        <v>0</v>
      </c>
      <c r="C55" s="17">
        <v>8686517</v>
      </c>
      <c r="D55" s="21">
        <v>13909912</v>
      </c>
      <c r="E55" s="22">
        <v>28370000</v>
      </c>
      <c r="F55" s="17">
        <v>29500000</v>
      </c>
      <c r="G55" s="23">
        <v>29500000</v>
      </c>
      <c r="H55" s="19">
        <v>13012572</v>
      </c>
      <c r="I55" s="22">
        <v>6500000</v>
      </c>
      <c r="J55" s="17">
        <v>-5300000</v>
      </c>
      <c r="K55" s="23">
        <v>-5618000</v>
      </c>
    </row>
    <row r="56" spans="1:11" x14ac:dyDescent="0.25">
      <c r="A56" s="20" t="s">
        <v>59</v>
      </c>
      <c r="B56" s="17">
        <v>23581339</v>
      </c>
      <c r="C56" s="17">
        <v>3191970</v>
      </c>
      <c r="D56" s="21">
        <v>2872476</v>
      </c>
      <c r="E56" s="22">
        <v>8408900</v>
      </c>
      <c r="F56" s="17">
        <v>10026328</v>
      </c>
      <c r="G56" s="23">
        <v>10026328</v>
      </c>
      <c r="H56" s="19">
        <v>30732244</v>
      </c>
      <c r="I56" s="22">
        <v>2943825</v>
      </c>
      <c r="J56" s="17">
        <v>3120455</v>
      </c>
      <c r="K56" s="23">
        <v>3307682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26926513</v>
      </c>
      <c r="I59" s="22">
        <v>27857015</v>
      </c>
      <c r="J59" s="17">
        <v>30593782</v>
      </c>
      <c r="K59" s="23">
        <v>33661900</v>
      </c>
    </row>
    <row r="60" spans="1:11" x14ac:dyDescent="0.25">
      <c r="A60" s="20" t="s">
        <v>62</v>
      </c>
      <c r="B60" s="17">
        <v>19894</v>
      </c>
      <c r="C60" s="17">
        <v>3872284</v>
      </c>
      <c r="D60" s="21">
        <v>0</v>
      </c>
      <c r="E60" s="22">
        <v>0</v>
      </c>
      <c r="F60" s="17">
        <v>0</v>
      </c>
      <c r="G60" s="23">
        <v>0</v>
      </c>
      <c r="H60" s="19">
        <v>21610200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112789</v>
      </c>
      <c r="C62" s="86">
        <v>112789</v>
      </c>
      <c r="D62" s="87">
        <v>112789</v>
      </c>
      <c r="E62" s="85">
        <v>112789</v>
      </c>
      <c r="F62" s="86">
        <v>112789</v>
      </c>
      <c r="G62" s="87">
        <v>112789</v>
      </c>
      <c r="H62" s="88">
        <v>112789</v>
      </c>
      <c r="I62" s="85">
        <v>112789</v>
      </c>
      <c r="J62" s="86">
        <v>112789</v>
      </c>
      <c r="K62" s="87">
        <v>112789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59263</v>
      </c>
      <c r="C65" s="86">
        <v>59263</v>
      </c>
      <c r="D65" s="87">
        <v>59263</v>
      </c>
      <c r="E65" s="85">
        <v>59263</v>
      </c>
      <c r="F65" s="86">
        <v>59263</v>
      </c>
      <c r="G65" s="87">
        <v>59263</v>
      </c>
      <c r="H65" s="88">
        <v>59263</v>
      </c>
      <c r="I65" s="85">
        <v>59263</v>
      </c>
      <c r="J65" s="86">
        <v>59263</v>
      </c>
      <c r="K65" s="87">
        <v>59263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4.3409409745319115E-2</v>
      </c>
      <c r="C70" s="5">
        <f t="shared" ref="C70:K70" si="8">IF(ISERROR(C71/C72),0,(C71/C72))</f>
        <v>2.8973459424461116E-2</v>
      </c>
      <c r="D70" s="5">
        <f t="shared" si="8"/>
        <v>0.41952655373899622</v>
      </c>
      <c r="E70" s="5">
        <f t="shared" si="8"/>
        <v>0.61959288971039539</v>
      </c>
      <c r="F70" s="5">
        <f t="shared" si="8"/>
        <v>0.93663061098120326</v>
      </c>
      <c r="G70" s="5">
        <f t="shared" si="8"/>
        <v>0.93663061098120326</v>
      </c>
      <c r="H70" s="5">
        <f t="shared" si="8"/>
        <v>0.92019715129776924</v>
      </c>
      <c r="I70" s="5">
        <f t="shared" si="8"/>
        <v>0.74962151072371819</v>
      </c>
      <c r="J70" s="5">
        <f t="shared" si="8"/>
        <v>0.74999230805276551</v>
      </c>
      <c r="K70" s="5">
        <f t="shared" si="8"/>
        <v>0.75131061768202578</v>
      </c>
    </row>
    <row r="71" spans="1:11" ht="13" hidden="1" x14ac:dyDescent="0.3">
      <c r="A71" s="1" t="s">
        <v>92</v>
      </c>
      <c r="B71" s="2">
        <f>+B83</f>
        <v>62799538</v>
      </c>
      <c r="C71" s="2">
        <f t="shared" ref="C71:K71" si="9">+C83</f>
        <v>43133072</v>
      </c>
      <c r="D71" s="2">
        <f t="shared" si="9"/>
        <v>782603694</v>
      </c>
      <c r="E71" s="2">
        <f t="shared" si="9"/>
        <v>1158905252</v>
      </c>
      <c r="F71" s="2">
        <f t="shared" si="9"/>
        <v>1640080415</v>
      </c>
      <c r="G71" s="2">
        <f t="shared" si="9"/>
        <v>1640080415</v>
      </c>
      <c r="H71" s="2">
        <f t="shared" si="9"/>
        <v>1358166582</v>
      </c>
      <c r="I71" s="2">
        <f t="shared" si="9"/>
        <v>1477085379</v>
      </c>
      <c r="J71" s="2">
        <f t="shared" si="9"/>
        <v>1615317252</v>
      </c>
      <c r="K71" s="2">
        <f t="shared" si="9"/>
        <v>1732705366</v>
      </c>
    </row>
    <row r="72" spans="1:11" ht="13" hidden="1" x14ac:dyDescent="0.3">
      <c r="A72" s="1" t="s">
        <v>93</v>
      </c>
      <c r="B72" s="2">
        <f>+B77</f>
        <v>1446680302</v>
      </c>
      <c r="C72" s="2">
        <f t="shared" ref="C72:K72" si="10">+C77</f>
        <v>1488709766</v>
      </c>
      <c r="D72" s="2">
        <f t="shared" si="10"/>
        <v>1865444957</v>
      </c>
      <c r="E72" s="2">
        <f t="shared" si="10"/>
        <v>1870430199</v>
      </c>
      <c r="F72" s="2">
        <f t="shared" si="10"/>
        <v>1751042936</v>
      </c>
      <c r="G72" s="2">
        <f t="shared" si="10"/>
        <v>1751042936</v>
      </c>
      <c r="H72" s="2">
        <f t="shared" si="10"/>
        <v>1475951735</v>
      </c>
      <c r="I72" s="2">
        <f t="shared" si="10"/>
        <v>1970441560</v>
      </c>
      <c r="J72" s="2">
        <f t="shared" si="10"/>
        <v>2153778425</v>
      </c>
      <c r="K72" s="2">
        <f t="shared" si="10"/>
        <v>2306243683</v>
      </c>
    </row>
    <row r="73" spans="1:11" ht="13" hidden="1" x14ac:dyDescent="0.3">
      <c r="A73" s="1" t="s">
        <v>94</v>
      </c>
      <c r="B73" s="2">
        <f>+B74</f>
        <v>248800515.83333337</v>
      </c>
      <c r="C73" s="2">
        <f t="shared" ref="C73:K73" si="11">+(C78+C80+C81+C82)-(B78+B80+B81+B82)</f>
        <v>344991048</v>
      </c>
      <c r="D73" s="2">
        <f t="shared" si="11"/>
        <v>-64373185</v>
      </c>
      <c r="E73" s="2">
        <f t="shared" si="11"/>
        <v>103405775</v>
      </c>
      <c r="F73" s="2">
        <f>+(F78+F80+F81+F82)-(D78+D80+D81+D82)</f>
        <v>602240356</v>
      </c>
      <c r="G73" s="2">
        <f>+(G78+G80+G81+G82)-(D78+D80+D81+D82)</f>
        <v>602240356</v>
      </c>
      <c r="H73" s="2">
        <f>+(H78+H80+H81+H82)-(D78+D80+D81+D82)</f>
        <v>1092848836</v>
      </c>
      <c r="I73" s="2">
        <f>+(I78+I80+I81+I82)-(E78+E80+E81+E82)</f>
        <v>111613869</v>
      </c>
      <c r="J73" s="2">
        <f t="shared" si="11"/>
        <v>4004041503</v>
      </c>
      <c r="K73" s="2">
        <f t="shared" si="11"/>
        <v>-4228323779</v>
      </c>
    </row>
    <row r="74" spans="1:11" ht="13" hidden="1" x14ac:dyDescent="0.3">
      <c r="A74" s="1" t="s">
        <v>95</v>
      </c>
      <c r="B74" s="2">
        <f>+TREND(C74:E74)</f>
        <v>248800515.83333337</v>
      </c>
      <c r="C74" s="2">
        <f>+C73</f>
        <v>344991048</v>
      </c>
      <c r="D74" s="2">
        <f t="shared" ref="D74:K74" si="12">+D73</f>
        <v>-64373185</v>
      </c>
      <c r="E74" s="2">
        <f t="shared" si="12"/>
        <v>103405775</v>
      </c>
      <c r="F74" s="2">
        <f t="shared" si="12"/>
        <v>602240356</v>
      </c>
      <c r="G74" s="2">
        <f t="shared" si="12"/>
        <v>602240356</v>
      </c>
      <c r="H74" s="2">
        <f t="shared" si="12"/>
        <v>1092848836</v>
      </c>
      <c r="I74" s="2">
        <f t="shared" si="12"/>
        <v>111613869</v>
      </c>
      <c r="J74" s="2">
        <f t="shared" si="12"/>
        <v>4004041503</v>
      </c>
      <c r="K74" s="2">
        <f t="shared" si="12"/>
        <v>-4228323779</v>
      </c>
    </row>
    <row r="75" spans="1:11" ht="13" hidden="1" x14ac:dyDescent="0.3">
      <c r="A75" s="1" t="s">
        <v>96</v>
      </c>
      <c r="B75" s="2">
        <f>+B84-(((B80+B81+B82+B78)*B70)-B79)</f>
        <v>291066820.47633421</v>
      </c>
      <c r="C75" s="2">
        <f t="shared" ref="C75:K75" si="13">+C84-(((C80+C81+C82+C78)*C70)-C79)</f>
        <v>1577317210.5633254</v>
      </c>
      <c r="D75" s="2">
        <f t="shared" si="13"/>
        <v>1914960846.964097</v>
      </c>
      <c r="E75" s="2">
        <f t="shared" si="13"/>
        <v>1585893972.2523074</v>
      </c>
      <c r="F75" s="2">
        <f t="shared" si="13"/>
        <v>631839761.31423366</v>
      </c>
      <c r="G75" s="2">
        <f t="shared" si="13"/>
        <v>631839761.31423366</v>
      </c>
      <c r="H75" s="2">
        <f t="shared" si="13"/>
        <v>1250346258.4903824</v>
      </c>
      <c r="I75" s="2">
        <f t="shared" si="13"/>
        <v>501413713.45798874</v>
      </c>
      <c r="J75" s="2">
        <f t="shared" si="13"/>
        <v>112650866.53811932</v>
      </c>
      <c r="K75" s="2">
        <f t="shared" si="13"/>
        <v>3487273580.268434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1446680302</v>
      </c>
      <c r="C77" s="3">
        <v>1488709766</v>
      </c>
      <c r="D77" s="3">
        <v>1865444957</v>
      </c>
      <c r="E77" s="3">
        <v>1870430199</v>
      </c>
      <c r="F77" s="3">
        <v>1751042936</v>
      </c>
      <c r="G77" s="3">
        <v>1751042936</v>
      </c>
      <c r="H77" s="3">
        <v>1475951735</v>
      </c>
      <c r="I77" s="3">
        <v>1970441560</v>
      </c>
      <c r="J77" s="3">
        <v>2153778425</v>
      </c>
      <c r="K77" s="3">
        <v>2306243683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335265697</v>
      </c>
      <c r="C79" s="3">
        <v>1619279935</v>
      </c>
      <c r="D79" s="3">
        <v>2060110675</v>
      </c>
      <c r="E79" s="3">
        <v>1934608967</v>
      </c>
      <c r="F79" s="3">
        <v>1563950283</v>
      </c>
      <c r="G79" s="3">
        <v>1563950283</v>
      </c>
      <c r="H79" s="3">
        <v>2669056144</v>
      </c>
      <c r="I79" s="3">
        <v>1091574284</v>
      </c>
      <c r="J79" s="3">
        <v>3259088314</v>
      </c>
      <c r="K79" s="3">
        <v>3644025235</v>
      </c>
    </row>
    <row r="80" spans="1:11" ht="13" hidden="1" x14ac:dyDescent="0.3">
      <c r="A80" s="1" t="s">
        <v>71</v>
      </c>
      <c r="B80" s="3">
        <v>241155580</v>
      </c>
      <c r="C80" s="3">
        <v>258975718</v>
      </c>
      <c r="D80" s="3">
        <v>138321428</v>
      </c>
      <c r="E80" s="3">
        <v>39390783</v>
      </c>
      <c r="F80" s="3">
        <v>537002969</v>
      </c>
      <c r="G80" s="3">
        <v>537002969</v>
      </c>
      <c r="H80" s="3">
        <v>845729617</v>
      </c>
      <c r="I80" s="3">
        <v>240487590</v>
      </c>
      <c r="J80" s="3">
        <v>2289555495</v>
      </c>
      <c r="K80" s="3">
        <v>32523488</v>
      </c>
    </row>
    <row r="81" spans="1:11" ht="13" hidden="1" x14ac:dyDescent="0.3">
      <c r="A81" s="1" t="s">
        <v>72</v>
      </c>
      <c r="B81" s="3">
        <v>-275412887</v>
      </c>
      <c r="C81" s="3">
        <v>51758023</v>
      </c>
      <c r="D81" s="3">
        <v>108039128</v>
      </c>
      <c r="E81" s="3">
        <v>310375548</v>
      </c>
      <c r="F81" s="3">
        <v>311597943</v>
      </c>
      <c r="G81" s="3">
        <v>311597943</v>
      </c>
      <c r="H81" s="3">
        <v>493479775</v>
      </c>
      <c r="I81" s="3">
        <v>220892610</v>
      </c>
      <c r="J81" s="3">
        <v>2175866208</v>
      </c>
      <c r="K81" s="3">
        <v>204574436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62799538</v>
      </c>
      <c r="C83" s="3">
        <v>43133072</v>
      </c>
      <c r="D83" s="3">
        <v>782603694</v>
      </c>
      <c r="E83" s="3">
        <v>1158905252</v>
      </c>
      <c r="F83" s="3">
        <v>1640080415</v>
      </c>
      <c r="G83" s="3">
        <v>1640080415</v>
      </c>
      <c r="H83" s="3">
        <v>1358166582</v>
      </c>
      <c r="I83" s="3">
        <v>1477085379</v>
      </c>
      <c r="J83" s="3">
        <v>1615317252</v>
      </c>
      <c r="K83" s="3">
        <v>1732705366</v>
      </c>
    </row>
    <row r="84" spans="1:11" ht="13" hidden="1" x14ac:dyDescent="0.3">
      <c r="A84" s="1" t="s">
        <v>75</v>
      </c>
      <c r="B84" s="3">
        <v>-45685966</v>
      </c>
      <c r="C84" s="3">
        <v>-32959693</v>
      </c>
      <c r="D84" s="3">
        <v>-41795033</v>
      </c>
      <c r="E84" s="3">
        <v>-132002263</v>
      </c>
      <c r="F84" s="3">
        <v>-137284931</v>
      </c>
      <c r="G84" s="3">
        <v>-137284931</v>
      </c>
      <c r="H84" s="3">
        <v>-186373218</v>
      </c>
      <c r="I84" s="3">
        <v>-244300048</v>
      </c>
      <c r="J84" s="3">
        <v>202594482</v>
      </c>
      <c r="K84" s="3">
        <v>21382533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350906404</v>
      </c>
      <c r="C5" s="17">
        <v>368213523</v>
      </c>
      <c r="D5" s="21">
        <v>379962762</v>
      </c>
      <c r="E5" s="22">
        <v>416655999</v>
      </c>
      <c r="F5" s="17">
        <v>508731159</v>
      </c>
      <c r="G5" s="23">
        <v>508731159</v>
      </c>
      <c r="H5" s="19">
        <v>522318446</v>
      </c>
      <c r="I5" s="22">
        <v>586920048</v>
      </c>
      <c r="J5" s="17">
        <v>645612059</v>
      </c>
      <c r="K5" s="23">
        <v>710173265</v>
      </c>
    </row>
    <row r="6" spans="1:11" x14ac:dyDescent="0.25">
      <c r="A6" s="20" t="s">
        <v>18</v>
      </c>
      <c r="B6" s="17">
        <v>1277185731</v>
      </c>
      <c r="C6" s="17">
        <v>1384339833</v>
      </c>
      <c r="D6" s="21">
        <v>985106956</v>
      </c>
      <c r="E6" s="22">
        <v>1390175013</v>
      </c>
      <c r="F6" s="17">
        <v>1765957174</v>
      </c>
      <c r="G6" s="23">
        <v>1765957174</v>
      </c>
      <c r="H6" s="19">
        <v>1633787910</v>
      </c>
      <c r="I6" s="22">
        <v>2020078863</v>
      </c>
      <c r="J6" s="17">
        <v>2216678927</v>
      </c>
      <c r="K6" s="23">
        <v>2488194114</v>
      </c>
    </row>
    <row r="7" spans="1:11" x14ac:dyDescent="0.25">
      <c r="A7" s="20" t="s">
        <v>19</v>
      </c>
      <c r="B7" s="17">
        <v>3921496</v>
      </c>
      <c r="C7" s="17">
        <v>15115256</v>
      </c>
      <c r="D7" s="21">
        <v>20058146</v>
      </c>
      <c r="E7" s="22">
        <v>16500000</v>
      </c>
      <c r="F7" s="17">
        <v>22392710</v>
      </c>
      <c r="G7" s="23">
        <v>22392710</v>
      </c>
      <c r="H7" s="19">
        <v>17587962</v>
      </c>
      <c r="I7" s="22">
        <v>16500000</v>
      </c>
      <c r="J7" s="17">
        <v>17325000</v>
      </c>
      <c r="K7" s="23">
        <v>18191250</v>
      </c>
    </row>
    <row r="8" spans="1:11" x14ac:dyDescent="0.25">
      <c r="A8" s="20" t="s">
        <v>20</v>
      </c>
      <c r="B8" s="17">
        <v>388902251</v>
      </c>
      <c r="C8" s="17">
        <v>450613915</v>
      </c>
      <c r="D8" s="21">
        <v>512000276</v>
      </c>
      <c r="E8" s="22">
        <v>514578291</v>
      </c>
      <c r="F8" s="17">
        <v>514774811</v>
      </c>
      <c r="G8" s="23">
        <v>514774811</v>
      </c>
      <c r="H8" s="19">
        <v>594934954</v>
      </c>
      <c r="I8" s="22">
        <v>553512578</v>
      </c>
      <c r="J8" s="17">
        <v>585892352</v>
      </c>
      <c r="K8" s="23">
        <v>612536781</v>
      </c>
    </row>
    <row r="9" spans="1:11" x14ac:dyDescent="0.25">
      <c r="A9" s="20" t="s">
        <v>21</v>
      </c>
      <c r="B9" s="17">
        <v>6084427</v>
      </c>
      <c r="C9" s="17">
        <v>90227066</v>
      </c>
      <c r="D9" s="21">
        <v>947659715</v>
      </c>
      <c r="E9" s="22">
        <v>588482794</v>
      </c>
      <c r="F9" s="17">
        <v>210837233</v>
      </c>
      <c r="G9" s="23">
        <v>210837233</v>
      </c>
      <c r="H9" s="19">
        <v>153779256</v>
      </c>
      <c r="I9" s="22">
        <v>218936340</v>
      </c>
      <c r="J9" s="17">
        <v>232527118</v>
      </c>
      <c r="K9" s="23">
        <v>247061634</v>
      </c>
    </row>
    <row r="10" spans="1:11" x14ac:dyDescent="0.25">
      <c r="A10" s="24" t="s">
        <v>87</v>
      </c>
      <c r="B10" s="25">
        <f>SUM(B5:B9)</f>
        <v>2027000309</v>
      </c>
      <c r="C10" s="26">
        <f t="shared" ref="C10:K10" si="0">SUM(C5:C9)</f>
        <v>2308509593</v>
      </c>
      <c r="D10" s="27">
        <f t="shared" si="0"/>
        <v>2844787855</v>
      </c>
      <c r="E10" s="25">
        <f t="shared" si="0"/>
        <v>2926392097</v>
      </c>
      <c r="F10" s="26">
        <f t="shared" si="0"/>
        <v>3022693087</v>
      </c>
      <c r="G10" s="28">
        <f t="shared" si="0"/>
        <v>3022693087</v>
      </c>
      <c r="H10" s="29">
        <f t="shared" si="0"/>
        <v>2922408528</v>
      </c>
      <c r="I10" s="25">
        <f t="shared" si="0"/>
        <v>3395947829</v>
      </c>
      <c r="J10" s="26">
        <f t="shared" si="0"/>
        <v>3698035456</v>
      </c>
      <c r="K10" s="28">
        <f t="shared" si="0"/>
        <v>4076157044</v>
      </c>
    </row>
    <row r="11" spans="1:11" x14ac:dyDescent="0.25">
      <c r="A11" s="20" t="s">
        <v>22</v>
      </c>
      <c r="B11" s="17">
        <v>554112691</v>
      </c>
      <c r="C11" s="17">
        <v>549945279</v>
      </c>
      <c r="D11" s="21">
        <v>581866041</v>
      </c>
      <c r="E11" s="22">
        <v>605411352</v>
      </c>
      <c r="F11" s="17">
        <v>605071352</v>
      </c>
      <c r="G11" s="23">
        <v>605071352</v>
      </c>
      <c r="H11" s="19">
        <v>678063371</v>
      </c>
      <c r="I11" s="22">
        <v>664350876</v>
      </c>
      <c r="J11" s="17">
        <v>671124324</v>
      </c>
      <c r="K11" s="23">
        <v>700874918</v>
      </c>
    </row>
    <row r="12" spans="1:11" x14ac:dyDescent="0.25">
      <c r="A12" s="20" t="s">
        <v>23</v>
      </c>
      <c r="B12" s="17">
        <v>-23011070</v>
      </c>
      <c r="C12" s="17">
        <v>33977372</v>
      </c>
      <c r="D12" s="21">
        <v>34808726</v>
      </c>
      <c r="E12" s="22">
        <v>31998143</v>
      </c>
      <c r="F12" s="17">
        <v>35269485</v>
      </c>
      <c r="G12" s="23">
        <v>35269485</v>
      </c>
      <c r="H12" s="19">
        <v>37081059</v>
      </c>
      <c r="I12" s="22">
        <v>37653295</v>
      </c>
      <c r="J12" s="17">
        <v>39347692</v>
      </c>
      <c r="K12" s="23">
        <v>41118333</v>
      </c>
    </row>
    <row r="13" spans="1:11" x14ac:dyDescent="0.25">
      <c r="A13" s="20" t="s">
        <v>24</v>
      </c>
      <c r="B13" s="17">
        <v>376183017</v>
      </c>
      <c r="C13" s="17">
        <v>196919747</v>
      </c>
      <c r="D13" s="21">
        <v>278795709</v>
      </c>
      <c r="E13" s="22">
        <v>177185703</v>
      </c>
      <c r="F13" s="17">
        <v>177185703</v>
      </c>
      <c r="G13" s="23">
        <v>177185703</v>
      </c>
      <c r="H13" s="19">
        <v>251820780</v>
      </c>
      <c r="I13" s="22">
        <v>168414823</v>
      </c>
      <c r="J13" s="17">
        <v>197835569</v>
      </c>
      <c r="K13" s="23">
        <v>207727347</v>
      </c>
    </row>
    <row r="14" spans="1:11" x14ac:dyDescent="0.25">
      <c r="A14" s="20" t="s">
        <v>25</v>
      </c>
      <c r="B14" s="17">
        <v>96769075</v>
      </c>
      <c r="C14" s="17">
        <v>135575552</v>
      </c>
      <c r="D14" s="21">
        <v>94985493</v>
      </c>
      <c r="E14" s="22">
        <v>55223378</v>
      </c>
      <c r="F14" s="17">
        <v>85783378</v>
      </c>
      <c r="G14" s="23">
        <v>85783378</v>
      </c>
      <c r="H14" s="19">
        <v>175042096</v>
      </c>
      <c r="I14" s="22">
        <v>86641212</v>
      </c>
      <c r="J14" s="17">
        <v>90106861</v>
      </c>
      <c r="K14" s="23">
        <v>93711135</v>
      </c>
    </row>
    <row r="15" spans="1:11" x14ac:dyDescent="0.25">
      <c r="A15" s="20" t="s">
        <v>26</v>
      </c>
      <c r="B15" s="17">
        <v>1045263803</v>
      </c>
      <c r="C15" s="17">
        <v>1124613741</v>
      </c>
      <c r="D15" s="21">
        <v>1334566980</v>
      </c>
      <c r="E15" s="22">
        <v>1339793077</v>
      </c>
      <c r="F15" s="17">
        <v>1379740237</v>
      </c>
      <c r="G15" s="23">
        <v>1379740237</v>
      </c>
      <c r="H15" s="19">
        <v>1530191861</v>
      </c>
      <c r="I15" s="22">
        <v>1656915566</v>
      </c>
      <c r="J15" s="17">
        <v>1874450674</v>
      </c>
      <c r="K15" s="23">
        <v>2125930957</v>
      </c>
    </row>
    <row r="16" spans="1:11" x14ac:dyDescent="0.25">
      <c r="A16" s="20" t="s">
        <v>27</v>
      </c>
      <c r="B16" s="17">
        <v>720000</v>
      </c>
      <c r="C16" s="17">
        <v>720000</v>
      </c>
      <c r="D16" s="21">
        <v>720000</v>
      </c>
      <c r="E16" s="22">
        <v>3830808</v>
      </c>
      <c r="F16" s="17">
        <v>3830808</v>
      </c>
      <c r="G16" s="23">
        <v>3830808</v>
      </c>
      <c r="H16" s="19">
        <v>13300647</v>
      </c>
      <c r="I16" s="22">
        <v>3830808</v>
      </c>
      <c r="J16" s="17">
        <v>3984040</v>
      </c>
      <c r="K16" s="23">
        <v>4143402</v>
      </c>
    </row>
    <row r="17" spans="1:11" x14ac:dyDescent="0.25">
      <c r="A17" s="20" t="s">
        <v>28</v>
      </c>
      <c r="B17" s="17">
        <v>656370534</v>
      </c>
      <c r="C17" s="17">
        <v>745717712</v>
      </c>
      <c r="D17" s="21">
        <v>867237806</v>
      </c>
      <c r="E17" s="22">
        <v>712574458</v>
      </c>
      <c r="F17" s="17">
        <v>732962798</v>
      </c>
      <c r="G17" s="23">
        <v>732962798</v>
      </c>
      <c r="H17" s="19">
        <v>966094710</v>
      </c>
      <c r="I17" s="22">
        <v>745994009</v>
      </c>
      <c r="J17" s="17">
        <v>775768797</v>
      </c>
      <c r="K17" s="23">
        <v>812984372</v>
      </c>
    </row>
    <row r="18" spans="1:11" x14ac:dyDescent="0.25">
      <c r="A18" s="30" t="s">
        <v>29</v>
      </c>
      <c r="B18" s="31">
        <f>SUM(B11:B17)</f>
        <v>2706408050</v>
      </c>
      <c r="C18" s="32">
        <f t="shared" ref="C18:K18" si="1">SUM(C11:C17)</f>
        <v>2787469403</v>
      </c>
      <c r="D18" s="33">
        <f t="shared" si="1"/>
        <v>3192980755</v>
      </c>
      <c r="E18" s="31">
        <f t="shared" si="1"/>
        <v>2926016919</v>
      </c>
      <c r="F18" s="32">
        <f t="shared" si="1"/>
        <v>3019843761</v>
      </c>
      <c r="G18" s="34">
        <f t="shared" si="1"/>
        <v>3019843761</v>
      </c>
      <c r="H18" s="35">
        <f t="shared" si="1"/>
        <v>3651594524</v>
      </c>
      <c r="I18" s="31">
        <f t="shared" si="1"/>
        <v>3363800589</v>
      </c>
      <c r="J18" s="32">
        <f t="shared" si="1"/>
        <v>3652617957</v>
      </c>
      <c r="K18" s="34">
        <f t="shared" si="1"/>
        <v>3986490464</v>
      </c>
    </row>
    <row r="19" spans="1:11" x14ac:dyDescent="0.25">
      <c r="A19" s="30" t="s">
        <v>30</v>
      </c>
      <c r="B19" s="36">
        <f>+B10-B18</f>
        <v>-679407741</v>
      </c>
      <c r="C19" s="37">
        <f t="shared" ref="C19:K19" si="2">+C10-C18</f>
        <v>-478959810</v>
      </c>
      <c r="D19" s="38">
        <f t="shared" si="2"/>
        <v>-348192900</v>
      </c>
      <c r="E19" s="36">
        <f t="shared" si="2"/>
        <v>375178</v>
      </c>
      <c r="F19" s="37">
        <f t="shared" si="2"/>
        <v>2849326</v>
      </c>
      <c r="G19" s="39">
        <f t="shared" si="2"/>
        <v>2849326</v>
      </c>
      <c r="H19" s="40">
        <f t="shared" si="2"/>
        <v>-729185996</v>
      </c>
      <c r="I19" s="36">
        <f t="shared" si="2"/>
        <v>32147240</v>
      </c>
      <c r="J19" s="37">
        <f t="shared" si="2"/>
        <v>45417499</v>
      </c>
      <c r="K19" s="39">
        <f t="shared" si="2"/>
        <v>89666580</v>
      </c>
    </row>
    <row r="20" spans="1:11" x14ac:dyDescent="0.25">
      <c r="A20" s="41" t="s">
        <v>31</v>
      </c>
      <c r="B20" s="42">
        <v>265669301</v>
      </c>
      <c r="C20" s="43">
        <v>300433414</v>
      </c>
      <c r="D20" s="44">
        <v>322301087</v>
      </c>
      <c r="E20" s="42">
        <v>242442550</v>
      </c>
      <c r="F20" s="43">
        <v>242742550</v>
      </c>
      <c r="G20" s="45">
        <v>242742550</v>
      </c>
      <c r="H20" s="46">
        <v>239776970</v>
      </c>
      <c r="I20" s="42">
        <v>214294000</v>
      </c>
      <c r="J20" s="43">
        <v>212122251</v>
      </c>
      <c r="K20" s="45">
        <v>230979651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28198460</v>
      </c>
      <c r="F21" s="49">
        <v>376484212</v>
      </c>
      <c r="G21" s="51">
        <v>376484212</v>
      </c>
      <c r="H21" s="52">
        <v>165309990</v>
      </c>
      <c r="I21" s="48">
        <v>112141000</v>
      </c>
      <c r="J21" s="49">
        <v>40000000</v>
      </c>
      <c r="K21" s="51">
        <v>48000000</v>
      </c>
    </row>
    <row r="22" spans="1:11" x14ac:dyDescent="0.25">
      <c r="A22" s="53" t="s">
        <v>88</v>
      </c>
      <c r="B22" s="54">
        <f>SUM(B19:B21)</f>
        <v>-413738440</v>
      </c>
      <c r="C22" s="55">
        <f t="shared" ref="C22:K22" si="3">SUM(C19:C21)</f>
        <v>-178526396</v>
      </c>
      <c r="D22" s="56">
        <f t="shared" si="3"/>
        <v>-25891813</v>
      </c>
      <c r="E22" s="54">
        <f t="shared" si="3"/>
        <v>271016188</v>
      </c>
      <c r="F22" s="55">
        <f t="shared" si="3"/>
        <v>622076088</v>
      </c>
      <c r="G22" s="57">
        <f t="shared" si="3"/>
        <v>622076088</v>
      </c>
      <c r="H22" s="58">
        <f t="shared" si="3"/>
        <v>-324099036</v>
      </c>
      <c r="I22" s="54">
        <f t="shared" si="3"/>
        <v>358582240</v>
      </c>
      <c r="J22" s="55">
        <f t="shared" si="3"/>
        <v>297539750</v>
      </c>
      <c r="K22" s="57">
        <f t="shared" si="3"/>
        <v>368646231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-413738440</v>
      </c>
      <c r="C24" s="37">
        <f t="shared" ref="C24:K24" si="4">SUM(C22:C23)</f>
        <v>-178526396</v>
      </c>
      <c r="D24" s="38">
        <f t="shared" si="4"/>
        <v>-25891813</v>
      </c>
      <c r="E24" s="36">
        <f t="shared" si="4"/>
        <v>271016188</v>
      </c>
      <c r="F24" s="37">
        <f t="shared" si="4"/>
        <v>622076088</v>
      </c>
      <c r="G24" s="39">
        <f t="shared" si="4"/>
        <v>622076088</v>
      </c>
      <c r="H24" s="40">
        <f t="shared" si="4"/>
        <v>-324099036</v>
      </c>
      <c r="I24" s="36">
        <f t="shared" si="4"/>
        <v>358582240</v>
      </c>
      <c r="J24" s="37">
        <f t="shared" si="4"/>
        <v>297539750</v>
      </c>
      <c r="K24" s="39">
        <f t="shared" si="4"/>
        <v>368646231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612967159</v>
      </c>
      <c r="C27" s="66">
        <v>461422399</v>
      </c>
      <c r="D27" s="67">
        <v>1302072756</v>
      </c>
      <c r="E27" s="68">
        <v>241426961</v>
      </c>
      <c r="F27" s="66">
        <v>552359961</v>
      </c>
      <c r="G27" s="69">
        <v>552359961</v>
      </c>
      <c r="H27" s="70">
        <v>414223676</v>
      </c>
      <c r="I27" s="68">
        <v>291421741</v>
      </c>
      <c r="J27" s="66">
        <v>219236739</v>
      </c>
      <c r="K27" s="69">
        <v>242590999</v>
      </c>
    </row>
    <row r="28" spans="1:11" x14ac:dyDescent="0.25">
      <c r="A28" s="71" t="s">
        <v>36</v>
      </c>
      <c r="B28" s="17">
        <v>3649459</v>
      </c>
      <c r="C28" s="17">
        <v>187363591</v>
      </c>
      <c r="D28" s="21">
        <v>46261292</v>
      </c>
      <c r="E28" s="22">
        <v>235340005</v>
      </c>
      <c r="F28" s="17">
        <v>538631962</v>
      </c>
      <c r="G28" s="23">
        <v>538631962</v>
      </c>
      <c r="H28" s="19">
        <v>181654161</v>
      </c>
      <c r="I28" s="22">
        <v>284030435</v>
      </c>
      <c r="J28" s="17">
        <v>219236739</v>
      </c>
      <c r="K28" s="23">
        <v>242590999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1225742</v>
      </c>
      <c r="C31" s="17">
        <v>0</v>
      </c>
      <c r="D31" s="21">
        <v>13954376</v>
      </c>
      <c r="E31" s="22">
        <v>6086956</v>
      </c>
      <c r="F31" s="17">
        <v>13727999</v>
      </c>
      <c r="G31" s="23">
        <v>13727999</v>
      </c>
      <c r="H31" s="19">
        <v>70398436</v>
      </c>
      <c r="I31" s="22">
        <v>7391304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4875201</v>
      </c>
      <c r="C32" s="66">
        <f t="shared" ref="C32:K32" si="5">SUM(C28:C31)</f>
        <v>187363591</v>
      </c>
      <c r="D32" s="67">
        <f t="shared" si="5"/>
        <v>60215668</v>
      </c>
      <c r="E32" s="68">
        <f t="shared" si="5"/>
        <v>241426961</v>
      </c>
      <c r="F32" s="66">
        <f t="shared" si="5"/>
        <v>552359961</v>
      </c>
      <c r="G32" s="69">
        <f t="shared" si="5"/>
        <v>552359961</v>
      </c>
      <c r="H32" s="70">
        <f t="shared" si="5"/>
        <v>252052597</v>
      </c>
      <c r="I32" s="68">
        <f t="shared" si="5"/>
        <v>291421739</v>
      </c>
      <c r="J32" s="66">
        <f t="shared" si="5"/>
        <v>219236739</v>
      </c>
      <c r="K32" s="69">
        <f t="shared" si="5"/>
        <v>242590999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1470023779</v>
      </c>
      <c r="C35" s="17">
        <v>1815980055</v>
      </c>
      <c r="D35" s="21">
        <v>1979686837</v>
      </c>
      <c r="E35" s="22">
        <v>1908096971</v>
      </c>
      <c r="F35" s="17">
        <v>1972507167</v>
      </c>
      <c r="G35" s="23">
        <v>1972507167</v>
      </c>
      <c r="H35" s="19">
        <v>2313955311</v>
      </c>
      <c r="I35" s="22">
        <v>788900723</v>
      </c>
      <c r="J35" s="17">
        <v>1058197412</v>
      </c>
      <c r="K35" s="23">
        <v>964025077</v>
      </c>
    </row>
    <row r="36" spans="1:11" x14ac:dyDescent="0.25">
      <c r="A36" s="20" t="s">
        <v>42</v>
      </c>
      <c r="B36" s="17">
        <v>4226361249</v>
      </c>
      <c r="C36" s="17">
        <v>4488750433</v>
      </c>
      <c r="D36" s="21">
        <v>5506714904</v>
      </c>
      <c r="E36" s="22">
        <v>4585829188</v>
      </c>
      <c r="F36" s="17">
        <v>4894762188</v>
      </c>
      <c r="G36" s="23">
        <v>4894762188</v>
      </c>
      <c r="H36" s="19">
        <v>5998397682</v>
      </c>
      <c r="I36" s="22">
        <v>5855853747</v>
      </c>
      <c r="J36" s="17">
        <v>5983561874</v>
      </c>
      <c r="K36" s="23">
        <v>6235510780</v>
      </c>
    </row>
    <row r="37" spans="1:11" x14ac:dyDescent="0.25">
      <c r="A37" s="20" t="s">
        <v>43</v>
      </c>
      <c r="B37" s="17">
        <v>2802770092</v>
      </c>
      <c r="C37" s="17">
        <v>3581742510</v>
      </c>
      <c r="D37" s="21">
        <v>3758892974</v>
      </c>
      <c r="E37" s="22">
        <v>1297864108</v>
      </c>
      <c r="F37" s="17">
        <v>1308725613</v>
      </c>
      <c r="G37" s="23">
        <v>1308725613</v>
      </c>
      <c r="H37" s="19">
        <v>4764944894</v>
      </c>
      <c r="I37" s="22">
        <v>744925909</v>
      </c>
      <c r="J37" s="17">
        <v>682376140</v>
      </c>
      <c r="K37" s="23">
        <v>457233016</v>
      </c>
    </row>
    <row r="38" spans="1:11" x14ac:dyDescent="0.25">
      <c r="A38" s="20" t="s">
        <v>44</v>
      </c>
      <c r="B38" s="17">
        <v>317918008</v>
      </c>
      <c r="C38" s="17">
        <v>316869460</v>
      </c>
      <c r="D38" s="21">
        <v>308930428</v>
      </c>
      <c r="E38" s="22">
        <v>332250809</v>
      </c>
      <c r="F38" s="17">
        <v>332250809</v>
      </c>
      <c r="G38" s="23">
        <v>332250809</v>
      </c>
      <c r="H38" s="19">
        <v>290754115</v>
      </c>
      <c r="I38" s="22">
        <v>777250809</v>
      </c>
      <c r="J38" s="17">
        <v>699309887</v>
      </c>
      <c r="K38" s="23">
        <v>394739380</v>
      </c>
    </row>
    <row r="39" spans="1:11" x14ac:dyDescent="0.25">
      <c r="A39" s="20" t="s">
        <v>45</v>
      </c>
      <c r="B39" s="17">
        <v>2546008257</v>
      </c>
      <c r="C39" s="17">
        <v>2406049464</v>
      </c>
      <c r="D39" s="21">
        <v>3418578356</v>
      </c>
      <c r="E39" s="22">
        <v>4863811187</v>
      </c>
      <c r="F39" s="17">
        <v>5226292879</v>
      </c>
      <c r="G39" s="23">
        <v>5226292879</v>
      </c>
      <c r="H39" s="19">
        <v>3474670984</v>
      </c>
      <c r="I39" s="22">
        <v>5122577752</v>
      </c>
      <c r="J39" s="17">
        <v>5660073243</v>
      </c>
      <c r="K39" s="23">
        <v>6347563483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388377298</v>
      </c>
      <c r="C42" s="17">
        <v>567702729</v>
      </c>
      <c r="D42" s="21">
        <v>4648267660</v>
      </c>
      <c r="E42" s="22">
        <v>369963390</v>
      </c>
      <c r="F42" s="17">
        <v>686934412</v>
      </c>
      <c r="G42" s="23">
        <v>686934412</v>
      </c>
      <c r="H42" s="19">
        <v>648630128</v>
      </c>
      <c r="I42" s="22">
        <v>384036908</v>
      </c>
      <c r="J42" s="17">
        <v>688442424</v>
      </c>
      <c r="K42" s="23">
        <v>765564423</v>
      </c>
    </row>
    <row r="43" spans="1:11" x14ac:dyDescent="0.25">
      <c r="A43" s="20" t="s">
        <v>48</v>
      </c>
      <c r="B43" s="17">
        <v>-268436286</v>
      </c>
      <c r="C43" s="17">
        <v>-268062105</v>
      </c>
      <c r="D43" s="21">
        <v>-313543204</v>
      </c>
      <c r="E43" s="22">
        <v>-241426968</v>
      </c>
      <c r="F43" s="17">
        <v>-552359968</v>
      </c>
      <c r="G43" s="23">
        <v>-552359968</v>
      </c>
      <c r="H43" s="19">
        <v>-461880140</v>
      </c>
      <c r="I43" s="22">
        <v>-291421741</v>
      </c>
      <c r="J43" s="17">
        <v>-34782609</v>
      </c>
      <c r="K43" s="23">
        <v>-235634478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210909453</v>
      </c>
      <c r="C45" s="66">
        <v>417188800</v>
      </c>
      <c r="D45" s="67">
        <v>4585213142</v>
      </c>
      <c r="E45" s="68">
        <v>223366415</v>
      </c>
      <c r="F45" s="66">
        <v>229404437</v>
      </c>
      <c r="G45" s="69">
        <v>229404437</v>
      </c>
      <c r="H45" s="70">
        <v>359345037</v>
      </c>
      <c r="I45" s="68">
        <v>286412861</v>
      </c>
      <c r="J45" s="66">
        <v>855209417</v>
      </c>
      <c r="K45" s="69">
        <v>739541531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117548170</v>
      </c>
      <c r="C48" s="17">
        <v>255830906</v>
      </c>
      <c r="D48" s="21">
        <v>178357128</v>
      </c>
      <c r="E48" s="22">
        <v>239288081</v>
      </c>
      <c r="F48" s="17">
        <v>251218813</v>
      </c>
      <c r="G48" s="23">
        <v>251218813</v>
      </c>
      <c r="H48" s="19">
        <v>89919104</v>
      </c>
      <c r="I48" s="22">
        <v>138556209</v>
      </c>
      <c r="J48" s="17">
        <v>619023721</v>
      </c>
      <c r="K48" s="23">
        <v>500773240</v>
      </c>
    </row>
    <row r="49" spans="1:11" x14ac:dyDescent="0.25">
      <c r="A49" s="20" t="s">
        <v>53</v>
      </c>
      <c r="B49" s="17">
        <f>+B75</f>
        <v>1462360985.489121</v>
      </c>
      <c r="C49" s="17">
        <f t="shared" ref="C49:K49" si="6">+C75</f>
        <v>1995325471.0700777</v>
      </c>
      <c r="D49" s="21">
        <f t="shared" si="6"/>
        <v>1515787272.4142141</v>
      </c>
      <c r="E49" s="22">
        <f t="shared" si="6"/>
        <v>-274553312.17058063</v>
      </c>
      <c r="F49" s="17">
        <f t="shared" si="6"/>
        <v>-276051750.26633024</v>
      </c>
      <c r="G49" s="23">
        <f t="shared" si="6"/>
        <v>-276051750.26633024</v>
      </c>
      <c r="H49" s="19">
        <f t="shared" si="6"/>
        <v>2590195492.6011982</v>
      </c>
      <c r="I49" s="22">
        <f t="shared" si="6"/>
        <v>67294148.038305998</v>
      </c>
      <c r="J49" s="17">
        <f t="shared" si="6"/>
        <v>185197524.1637432</v>
      </c>
      <c r="K49" s="23">
        <f t="shared" si="6"/>
        <v>-66012365.562318981</v>
      </c>
    </row>
    <row r="50" spans="1:11" x14ac:dyDescent="0.25">
      <c r="A50" s="30" t="s">
        <v>54</v>
      </c>
      <c r="B50" s="66">
        <f>+B48-B49</f>
        <v>-1344812815.489121</v>
      </c>
      <c r="C50" s="66">
        <f t="shared" ref="C50:K50" si="7">+C48-C49</f>
        <v>-1739494565.0700777</v>
      </c>
      <c r="D50" s="67">
        <f t="shared" si="7"/>
        <v>-1337430144.4142141</v>
      </c>
      <c r="E50" s="68">
        <f t="shared" si="7"/>
        <v>513841393.17058063</v>
      </c>
      <c r="F50" s="66">
        <f t="shared" si="7"/>
        <v>527270563.26633024</v>
      </c>
      <c r="G50" s="69">
        <f t="shared" si="7"/>
        <v>527270563.26633024</v>
      </c>
      <c r="H50" s="70">
        <f t="shared" si="7"/>
        <v>-2500276388.6011982</v>
      </c>
      <c r="I50" s="68">
        <f t="shared" si="7"/>
        <v>71262060.961694002</v>
      </c>
      <c r="J50" s="66">
        <f t="shared" si="7"/>
        <v>433826196.8362568</v>
      </c>
      <c r="K50" s="69">
        <f t="shared" si="7"/>
        <v>566785605.56231904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4003500314</v>
      </c>
      <c r="C53" s="17">
        <v>4102665696</v>
      </c>
      <c r="D53" s="21">
        <v>5054898017</v>
      </c>
      <c r="E53" s="22">
        <v>3962641967</v>
      </c>
      <c r="F53" s="17">
        <v>3960641967</v>
      </c>
      <c r="G53" s="23">
        <v>3960641967</v>
      </c>
      <c r="H53" s="19">
        <v>5293126183</v>
      </c>
      <c r="I53" s="22">
        <v>5121969721</v>
      </c>
      <c r="J53" s="17">
        <v>5304164355</v>
      </c>
      <c r="K53" s="23">
        <v>5514352571</v>
      </c>
    </row>
    <row r="54" spans="1:11" x14ac:dyDescent="0.25">
      <c r="A54" s="20" t="s">
        <v>57</v>
      </c>
      <c r="B54" s="17">
        <v>215346612</v>
      </c>
      <c r="C54" s="17">
        <v>173945324</v>
      </c>
      <c r="D54" s="21">
        <v>167720170</v>
      </c>
      <c r="E54" s="22">
        <v>177185703</v>
      </c>
      <c r="F54" s="17">
        <v>177185703</v>
      </c>
      <c r="G54" s="23">
        <v>177185703</v>
      </c>
      <c r="H54" s="19">
        <v>196351387</v>
      </c>
      <c r="I54" s="22">
        <v>168414823</v>
      </c>
      <c r="J54" s="17">
        <v>197835569</v>
      </c>
      <c r="K54" s="23">
        <v>207727347</v>
      </c>
    </row>
    <row r="55" spans="1:11" x14ac:dyDescent="0.25">
      <c r="A55" s="20" t="s">
        <v>58</v>
      </c>
      <c r="B55" s="17">
        <v>469859684</v>
      </c>
      <c r="C55" s="17">
        <v>146079133</v>
      </c>
      <c r="D55" s="21">
        <v>962344703</v>
      </c>
      <c r="E55" s="22">
        <v>84347822</v>
      </c>
      <c r="F55" s="17">
        <v>215957987</v>
      </c>
      <c r="G55" s="23">
        <v>215957987</v>
      </c>
      <c r="H55" s="19">
        <v>183735284</v>
      </c>
      <c r="I55" s="22">
        <v>202213044</v>
      </c>
      <c r="J55" s="17">
        <v>112742610</v>
      </c>
      <c r="K55" s="23">
        <v>143194782</v>
      </c>
    </row>
    <row r="56" spans="1:11" x14ac:dyDescent="0.25">
      <c r="A56" s="20" t="s">
        <v>59</v>
      </c>
      <c r="B56" s="17">
        <v>75812427</v>
      </c>
      <c r="C56" s="17">
        <v>44053684</v>
      </c>
      <c r="D56" s="21">
        <v>78231625</v>
      </c>
      <c r="E56" s="22">
        <v>170559246</v>
      </c>
      <c r="F56" s="17">
        <v>188543146</v>
      </c>
      <c r="G56" s="23">
        <v>188543146</v>
      </c>
      <c r="H56" s="19">
        <v>123642744</v>
      </c>
      <c r="I56" s="22">
        <v>194796004</v>
      </c>
      <c r="J56" s="17">
        <v>209394726</v>
      </c>
      <c r="K56" s="23">
        <v>224052357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101083296</v>
      </c>
      <c r="J60" s="17">
        <v>111809157</v>
      </c>
      <c r="K60" s="23">
        <v>123854344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550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15779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0.90536775924317103</v>
      </c>
      <c r="C70" s="5">
        <f t="shared" ref="C70:K70" si="8">IF(ISERROR(C71/C72),0,(C71/C72))</f>
        <v>0.94075772505060151</v>
      </c>
      <c r="D70" s="5">
        <f t="shared" si="8"/>
        <v>2.6236618976287205</v>
      </c>
      <c r="E70" s="5">
        <f t="shared" si="8"/>
        <v>0.9028606216009174</v>
      </c>
      <c r="F70" s="5">
        <f t="shared" si="8"/>
        <v>0.8688899891757651</v>
      </c>
      <c r="G70" s="5">
        <f t="shared" si="8"/>
        <v>0.8688899891757651</v>
      </c>
      <c r="H70" s="5">
        <f t="shared" si="8"/>
        <v>0.88822855832418524</v>
      </c>
      <c r="I70" s="5">
        <f t="shared" si="8"/>
        <v>0.94233825191645548</v>
      </c>
      <c r="J70" s="5">
        <f t="shared" si="8"/>
        <v>0.97909494504020922</v>
      </c>
      <c r="K70" s="5">
        <f t="shared" si="8"/>
        <v>0.97866777699798846</v>
      </c>
    </row>
    <row r="71" spans="1:11" ht="13" hidden="1" x14ac:dyDescent="0.3">
      <c r="A71" s="1" t="s">
        <v>92</v>
      </c>
      <c r="B71" s="2">
        <f>+B83</f>
        <v>1512570681</v>
      </c>
      <c r="C71" s="2">
        <f t="shared" ref="C71:K71" si="9">+C83</f>
        <v>1694263150</v>
      </c>
      <c r="D71" s="2">
        <f t="shared" si="9"/>
        <v>5644211771</v>
      </c>
      <c r="E71" s="2">
        <f t="shared" si="9"/>
        <v>2069927335</v>
      </c>
      <c r="F71" s="2">
        <f t="shared" si="9"/>
        <v>2038116085</v>
      </c>
      <c r="G71" s="2">
        <f t="shared" si="9"/>
        <v>2038116085</v>
      </c>
      <c r="H71" s="2">
        <f t="shared" si="9"/>
        <v>1956632537</v>
      </c>
      <c r="I71" s="2">
        <f t="shared" si="9"/>
        <v>2530128646</v>
      </c>
      <c r="J71" s="2">
        <f t="shared" si="9"/>
        <v>2885178252</v>
      </c>
      <c r="K71" s="2">
        <f t="shared" si="9"/>
        <v>3219806954</v>
      </c>
    </row>
    <row r="72" spans="1:11" ht="13" hidden="1" x14ac:dyDescent="0.3">
      <c r="A72" s="1" t="s">
        <v>93</v>
      </c>
      <c r="B72" s="2">
        <f>+B77</f>
        <v>1670669919</v>
      </c>
      <c r="C72" s="2">
        <f t="shared" ref="C72:K72" si="10">+C77</f>
        <v>1800955873</v>
      </c>
      <c r="D72" s="2">
        <f t="shared" si="10"/>
        <v>2151272531</v>
      </c>
      <c r="E72" s="2">
        <f t="shared" si="10"/>
        <v>2292632202</v>
      </c>
      <c r="F72" s="2">
        <f t="shared" si="10"/>
        <v>2345654928</v>
      </c>
      <c r="G72" s="2">
        <f t="shared" si="10"/>
        <v>2345654928</v>
      </c>
      <c r="H72" s="2">
        <f t="shared" si="10"/>
        <v>2202848038</v>
      </c>
      <c r="I72" s="2">
        <f t="shared" si="10"/>
        <v>2684947407</v>
      </c>
      <c r="J72" s="2">
        <f t="shared" si="10"/>
        <v>2946780868</v>
      </c>
      <c r="K72" s="2">
        <f t="shared" si="10"/>
        <v>3289989749</v>
      </c>
    </row>
    <row r="73" spans="1:11" ht="13" hidden="1" x14ac:dyDescent="0.3">
      <c r="A73" s="1" t="s">
        <v>94</v>
      </c>
      <c r="B73" s="2">
        <f>+B74</f>
        <v>-213069749.33333331</v>
      </c>
      <c r="C73" s="2">
        <f t="shared" ref="C73:K73" si="11">+(C78+C80+C81+C82)-(B78+B80+B81+B82)</f>
        <v>-36061254</v>
      </c>
      <c r="D73" s="2">
        <f t="shared" si="11"/>
        <v>-74033574</v>
      </c>
      <c r="E73" s="2">
        <f t="shared" si="11"/>
        <v>950045078</v>
      </c>
      <c r="F73" s="2">
        <f>+(F78+F80+F81+F82)-(D78+D80+D81+D82)</f>
        <v>1010939814</v>
      </c>
      <c r="G73" s="2">
        <f>+(G78+G80+G81+G82)-(D78+D80+D81+D82)</f>
        <v>1010939814</v>
      </c>
      <c r="H73" s="2">
        <f>+(H78+H80+H81+H82)-(D78+D80+D81+D82)</f>
        <v>80958153</v>
      </c>
      <c r="I73" s="2">
        <f>+(I78+I80+I81+I82)-(E78+E80+E81+E82)</f>
        <v>-570969005</v>
      </c>
      <c r="J73" s="2">
        <f t="shared" si="11"/>
        <v>-211511251</v>
      </c>
      <c r="K73" s="2">
        <f t="shared" si="11"/>
        <v>23859753</v>
      </c>
    </row>
    <row r="74" spans="1:11" ht="13" hidden="1" x14ac:dyDescent="0.3">
      <c r="A74" s="1" t="s">
        <v>95</v>
      </c>
      <c r="B74" s="2">
        <f>+TREND(C74:E74)</f>
        <v>-213069749.33333331</v>
      </c>
      <c r="C74" s="2">
        <f>+C73</f>
        <v>-36061254</v>
      </c>
      <c r="D74" s="2">
        <f t="shared" ref="D74:K74" si="12">+D73</f>
        <v>-74033574</v>
      </c>
      <c r="E74" s="2">
        <f t="shared" si="12"/>
        <v>950045078</v>
      </c>
      <c r="F74" s="2">
        <f t="shared" si="12"/>
        <v>1010939814</v>
      </c>
      <c r="G74" s="2">
        <f t="shared" si="12"/>
        <v>1010939814</v>
      </c>
      <c r="H74" s="2">
        <f t="shared" si="12"/>
        <v>80958153</v>
      </c>
      <c r="I74" s="2">
        <f t="shared" si="12"/>
        <v>-570969005</v>
      </c>
      <c r="J74" s="2">
        <f t="shared" si="12"/>
        <v>-211511251</v>
      </c>
      <c r="K74" s="2">
        <f t="shared" si="12"/>
        <v>23859753</v>
      </c>
    </row>
    <row r="75" spans="1:11" ht="13" hidden="1" x14ac:dyDescent="0.3">
      <c r="A75" s="1" t="s">
        <v>96</v>
      </c>
      <c r="B75" s="2">
        <f>+B84-(((B80+B81+B82+B78)*B70)-B79)</f>
        <v>1462360985.489121</v>
      </c>
      <c r="C75" s="2">
        <f t="shared" ref="C75:K75" si="13">+C84-(((C80+C81+C82+C78)*C70)-C79)</f>
        <v>1995325471.0700777</v>
      </c>
      <c r="D75" s="2">
        <f t="shared" si="13"/>
        <v>1515787272.4142141</v>
      </c>
      <c r="E75" s="2">
        <f t="shared" si="13"/>
        <v>-274553312.17058063</v>
      </c>
      <c r="F75" s="2">
        <f t="shared" si="13"/>
        <v>-276051750.26633024</v>
      </c>
      <c r="G75" s="2">
        <f t="shared" si="13"/>
        <v>-276051750.26633024</v>
      </c>
      <c r="H75" s="2">
        <f t="shared" si="13"/>
        <v>2590195492.6011982</v>
      </c>
      <c r="I75" s="2">
        <f t="shared" si="13"/>
        <v>67294148.038305998</v>
      </c>
      <c r="J75" s="2">
        <f t="shared" si="13"/>
        <v>185197524.1637432</v>
      </c>
      <c r="K75" s="2">
        <f t="shared" si="13"/>
        <v>-66012365.562318981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1670669919</v>
      </c>
      <c r="C77" s="3">
        <v>1800955873</v>
      </c>
      <c r="D77" s="3">
        <v>2151272531</v>
      </c>
      <c r="E77" s="3">
        <v>2292632202</v>
      </c>
      <c r="F77" s="3">
        <v>2345654928</v>
      </c>
      <c r="G77" s="3">
        <v>2345654928</v>
      </c>
      <c r="H77" s="3">
        <v>2202848038</v>
      </c>
      <c r="I77" s="3">
        <v>2684947407</v>
      </c>
      <c r="J77" s="3">
        <v>2946780868</v>
      </c>
      <c r="K77" s="3">
        <v>3289989749</v>
      </c>
    </row>
    <row r="78" spans="1:11" ht="13" hidden="1" x14ac:dyDescent="0.3">
      <c r="A78" s="1" t="s">
        <v>69</v>
      </c>
      <c r="B78" s="3">
        <v>0</v>
      </c>
      <c r="C78" s="3">
        <v>1893046</v>
      </c>
      <c r="D78" s="3">
        <v>2764127</v>
      </c>
      <c r="E78" s="3">
        <v>1911976</v>
      </c>
      <c r="F78" s="3">
        <v>1911976</v>
      </c>
      <c r="G78" s="3">
        <v>1911976</v>
      </c>
      <c r="H78" s="3">
        <v>2764127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1593661205</v>
      </c>
      <c r="C79" s="3">
        <v>1993061839</v>
      </c>
      <c r="D79" s="3">
        <v>1860767054</v>
      </c>
      <c r="E79" s="3">
        <v>540195423</v>
      </c>
      <c r="F79" s="3">
        <v>551056928</v>
      </c>
      <c r="G79" s="3">
        <v>551056928</v>
      </c>
      <c r="H79" s="3">
        <v>2682540080</v>
      </c>
      <c r="I79" s="3">
        <v>637719547</v>
      </c>
      <c r="J79" s="3">
        <v>571752123</v>
      </c>
      <c r="K79" s="3">
        <v>341904709</v>
      </c>
    </row>
    <row r="80" spans="1:11" ht="13" hidden="1" x14ac:dyDescent="0.3">
      <c r="A80" s="1" t="s">
        <v>71</v>
      </c>
      <c r="B80" s="3">
        <v>776735201</v>
      </c>
      <c r="C80" s="3">
        <v>742647023</v>
      </c>
      <c r="D80" s="3">
        <v>773540908</v>
      </c>
      <c r="E80" s="3">
        <v>626307192</v>
      </c>
      <c r="F80" s="3">
        <v>1010504625</v>
      </c>
      <c r="G80" s="3">
        <v>1010504625</v>
      </c>
      <c r="H80" s="3">
        <v>260401543</v>
      </c>
      <c r="I80" s="3">
        <v>621467670</v>
      </c>
      <c r="J80" s="3">
        <v>401955268</v>
      </c>
      <c r="K80" s="3">
        <v>429227781</v>
      </c>
    </row>
    <row r="81" spans="1:11" ht="13" hidden="1" x14ac:dyDescent="0.3">
      <c r="A81" s="1" t="s">
        <v>72</v>
      </c>
      <c r="B81" s="3">
        <v>-400491331</v>
      </c>
      <c r="C81" s="3">
        <v>-404357453</v>
      </c>
      <c r="D81" s="3">
        <v>-510155993</v>
      </c>
      <c r="E81" s="3">
        <v>585094693</v>
      </c>
      <c r="F81" s="3">
        <v>261791996</v>
      </c>
      <c r="G81" s="3">
        <v>261791996</v>
      </c>
      <c r="H81" s="3">
        <v>83941525</v>
      </c>
      <c r="I81" s="3">
        <v>21778049</v>
      </c>
      <c r="J81" s="3">
        <v>29700024</v>
      </c>
      <c r="K81" s="3">
        <v>26204921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2880259</v>
      </c>
      <c r="F82" s="3">
        <v>2880259</v>
      </c>
      <c r="G82" s="3">
        <v>2880259</v>
      </c>
      <c r="H82" s="3">
        <v>0</v>
      </c>
      <c r="I82" s="3">
        <v>1979396</v>
      </c>
      <c r="J82" s="3">
        <v>2058572</v>
      </c>
      <c r="K82" s="3">
        <v>2140915</v>
      </c>
    </row>
    <row r="83" spans="1:11" ht="13" hidden="1" x14ac:dyDescent="0.3">
      <c r="A83" s="1" t="s">
        <v>74</v>
      </c>
      <c r="B83" s="3">
        <v>1512570681</v>
      </c>
      <c r="C83" s="3">
        <v>1694263150</v>
      </c>
      <c r="D83" s="3">
        <v>5644211771</v>
      </c>
      <c r="E83" s="3">
        <v>2069927335</v>
      </c>
      <c r="F83" s="3">
        <v>2038116085</v>
      </c>
      <c r="G83" s="3">
        <v>2038116085</v>
      </c>
      <c r="H83" s="3">
        <v>1956632537</v>
      </c>
      <c r="I83" s="3">
        <v>2530128646</v>
      </c>
      <c r="J83" s="3">
        <v>2885178252</v>
      </c>
      <c r="K83" s="3">
        <v>3219806954</v>
      </c>
    </row>
    <row r="84" spans="1:11" ht="13" hidden="1" x14ac:dyDescent="0.3">
      <c r="A84" s="1" t="s">
        <v>75</v>
      </c>
      <c r="B84" s="3">
        <v>209338850</v>
      </c>
      <c r="C84" s="3">
        <v>322293056</v>
      </c>
      <c r="D84" s="3">
        <v>353305319</v>
      </c>
      <c r="E84" s="3">
        <v>283305044</v>
      </c>
      <c r="F84" s="3">
        <v>282541044</v>
      </c>
      <c r="G84" s="3">
        <v>282541044</v>
      </c>
      <c r="H84" s="3">
        <v>215965936</v>
      </c>
      <c r="I84" s="3">
        <v>37594908</v>
      </c>
      <c r="J84" s="3">
        <v>38092453</v>
      </c>
      <c r="K84" s="3">
        <v>39895480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519000</v>
      </c>
      <c r="C6" s="17">
        <v>568302</v>
      </c>
      <c r="D6" s="21">
        <v>513901</v>
      </c>
      <c r="E6" s="22">
        <v>839892</v>
      </c>
      <c r="F6" s="17">
        <v>839892</v>
      </c>
      <c r="G6" s="23">
        <v>839892</v>
      </c>
      <c r="H6" s="19">
        <v>532296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1495127</v>
      </c>
      <c r="C7" s="17">
        <v>3333940</v>
      </c>
      <c r="D7" s="21">
        <v>6665292</v>
      </c>
      <c r="E7" s="22">
        <v>6758736</v>
      </c>
      <c r="F7" s="17">
        <v>7482140</v>
      </c>
      <c r="G7" s="23">
        <v>7482140</v>
      </c>
      <c r="H7" s="19">
        <v>5120526</v>
      </c>
      <c r="I7" s="22">
        <v>7153663</v>
      </c>
      <c r="J7" s="17">
        <v>7811969</v>
      </c>
      <c r="K7" s="23">
        <v>8155697</v>
      </c>
    </row>
    <row r="8" spans="1:11" x14ac:dyDescent="0.25">
      <c r="A8" s="20" t="s">
        <v>20</v>
      </c>
      <c r="B8" s="17">
        <v>239793656</v>
      </c>
      <c r="C8" s="17">
        <v>249459980</v>
      </c>
      <c r="D8" s="21">
        <v>267521893</v>
      </c>
      <c r="E8" s="22">
        <v>331754760</v>
      </c>
      <c r="F8" s="17">
        <v>305816756</v>
      </c>
      <c r="G8" s="23">
        <v>305816756</v>
      </c>
      <c r="H8" s="19">
        <v>301968188</v>
      </c>
      <c r="I8" s="22">
        <v>278375874</v>
      </c>
      <c r="J8" s="17">
        <v>303509866</v>
      </c>
      <c r="K8" s="23">
        <v>316864295</v>
      </c>
    </row>
    <row r="9" spans="1:11" x14ac:dyDescent="0.25">
      <c r="A9" s="20" t="s">
        <v>21</v>
      </c>
      <c r="B9" s="17">
        <v>5840435</v>
      </c>
      <c r="C9" s="17">
        <v>5090228</v>
      </c>
      <c r="D9" s="21">
        <v>4214984</v>
      </c>
      <c r="E9" s="22">
        <v>51675648</v>
      </c>
      <c r="F9" s="17">
        <v>57237168</v>
      </c>
      <c r="G9" s="23">
        <v>57237168</v>
      </c>
      <c r="H9" s="19">
        <v>5755105</v>
      </c>
      <c r="I9" s="22">
        <v>59524718</v>
      </c>
      <c r="J9" s="17">
        <v>65002410</v>
      </c>
      <c r="K9" s="23">
        <v>67862531</v>
      </c>
    </row>
    <row r="10" spans="1:11" x14ac:dyDescent="0.25">
      <c r="A10" s="24" t="s">
        <v>87</v>
      </c>
      <c r="B10" s="25">
        <f>SUM(B5:B9)</f>
        <v>247648218</v>
      </c>
      <c r="C10" s="26">
        <f t="shared" ref="C10:K10" si="0">SUM(C5:C9)</f>
        <v>258452450</v>
      </c>
      <c r="D10" s="27">
        <f t="shared" si="0"/>
        <v>278916070</v>
      </c>
      <c r="E10" s="25">
        <f t="shared" si="0"/>
        <v>391029036</v>
      </c>
      <c r="F10" s="26">
        <f t="shared" si="0"/>
        <v>371375956</v>
      </c>
      <c r="G10" s="28">
        <f t="shared" si="0"/>
        <v>371375956</v>
      </c>
      <c r="H10" s="29">
        <f t="shared" si="0"/>
        <v>313376115</v>
      </c>
      <c r="I10" s="25">
        <f t="shared" si="0"/>
        <v>345054255</v>
      </c>
      <c r="J10" s="26">
        <f t="shared" si="0"/>
        <v>376324245</v>
      </c>
      <c r="K10" s="28">
        <f t="shared" si="0"/>
        <v>392882523</v>
      </c>
    </row>
    <row r="11" spans="1:11" x14ac:dyDescent="0.25">
      <c r="A11" s="20" t="s">
        <v>22</v>
      </c>
      <c r="B11" s="17">
        <v>199954229</v>
      </c>
      <c r="C11" s="17">
        <v>210245811</v>
      </c>
      <c r="D11" s="21">
        <v>215992816</v>
      </c>
      <c r="E11" s="22">
        <v>238454304</v>
      </c>
      <c r="F11" s="17">
        <v>240613409</v>
      </c>
      <c r="G11" s="23">
        <v>240613409</v>
      </c>
      <c r="H11" s="19">
        <v>224094436</v>
      </c>
      <c r="I11" s="22">
        <v>227985054</v>
      </c>
      <c r="J11" s="17">
        <v>247314452</v>
      </c>
      <c r="K11" s="23">
        <v>258196290</v>
      </c>
    </row>
    <row r="12" spans="1:11" x14ac:dyDescent="0.25">
      <c r="A12" s="20" t="s">
        <v>23</v>
      </c>
      <c r="B12" s="17">
        <v>11018607</v>
      </c>
      <c r="C12" s="17">
        <v>11977519</v>
      </c>
      <c r="D12" s="21">
        <v>13155240</v>
      </c>
      <c r="E12" s="22">
        <v>14808732</v>
      </c>
      <c r="F12" s="17">
        <v>15192744</v>
      </c>
      <c r="G12" s="23">
        <v>15192744</v>
      </c>
      <c r="H12" s="19">
        <v>13436897</v>
      </c>
      <c r="I12" s="22">
        <v>14158826</v>
      </c>
      <c r="J12" s="17">
        <v>15461776</v>
      </c>
      <c r="K12" s="23">
        <v>16142104</v>
      </c>
    </row>
    <row r="13" spans="1:11" x14ac:dyDescent="0.25">
      <c r="A13" s="20" t="s">
        <v>24</v>
      </c>
      <c r="B13" s="17">
        <v>6030192</v>
      </c>
      <c r="C13" s="17">
        <v>5122816</v>
      </c>
      <c r="D13" s="21">
        <v>5449847</v>
      </c>
      <c r="E13" s="22">
        <v>6594000</v>
      </c>
      <c r="F13" s="17">
        <v>6594000</v>
      </c>
      <c r="G13" s="23">
        <v>6594000</v>
      </c>
      <c r="H13" s="19">
        <v>5721140</v>
      </c>
      <c r="I13" s="22">
        <v>6304848</v>
      </c>
      <c r="J13" s="17">
        <v>6885032</v>
      </c>
      <c r="K13" s="23">
        <v>7188005</v>
      </c>
    </row>
    <row r="14" spans="1:11" x14ac:dyDescent="0.25">
      <c r="A14" s="20" t="s">
        <v>25</v>
      </c>
      <c r="B14" s="17">
        <v>3476143</v>
      </c>
      <c r="C14" s="17">
        <v>2545316</v>
      </c>
      <c r="D14" s="21">
        <v>2774000</v>
      </c>
      <c r="E14" s="22">
        <v>11746704</v>
      </c>
      <c r="F14" s="17">
        <v>11246704</v>
      </c>
      <c r="G14" s="23">
        <v>11246704</v>
      </c>
      <c r="H14" s="19">
        <v>91</v>
      </c>
      <c r="I14" s="22">
        <v>10577930</v>
      </c>
      <c r="J14" s="17">
        <v>11551353</v>
      </c>
      <c r="K14" s="23">
        <v>12059608</v>
      </c>
    </row>
    <row r="15" spans="1:11" x14ac:dyDescent="0.25">
      <c r="A15" s="20" t="s">
        <v>26</v>
      </c>
      <c r="B15" s="17">
        <v>267187</v>
      </c>
      <c r="C15" s="17">
        <v>475004</v>
      </c>
      <c r="D15" s="21">
        <v>739504</v>
      </c>
      <c r="E15" s="22">
        <v>410004</v>
      </c>
      <c r="F15" s="17">
        <v>683476</v>
      </c>
      <c r="G15" s="23">
        <v>683476</v>
      </c>
      <c r="H15" s="19">
        <v>615444</v>
      </c>
      <c r="I15" s="22">
        <v>438625</v>
      </c>
      <c r="J15" s="17">
        <v>478973</v>
      </c>
      <c r="K15" s="23">
        <v>500060</v>
      </c>
    </row>
    <row r="16" spans="1:11" x14ac:dyDescent="0.25">
      <c r="A16" s="20" t="s">
        <v>27</v>
      </c>
      <c r="B16" s="17">
        <v>11363169</v>
      </c>
      <c r="C16" s="17">
        <v>11932000</v>
      </c>
      <c r="D16" s="21">
        <v>12242120</v>
      </c>
      <c r="E16" s="22">
        <v>12806640</v>
      </c>
      <c r="F16" s="17">
        <v>11630520</v>
      </c>
      <c r="G16" s="23">
        <v>11630520</v>
      </c>
      <c r="H16" s="19">
        <v>11630520</v>
      </c>
      <c r="I16" s="22">
        <v>11137500</v>
      </c>
      <c r="J16" s="17">
        <v>12162414</v>
      </c>
      <c r="K16" s="23">
        <v>12697564</v>
      </c>
    </row>
    <row r="17" spans="1:11" x14ac:dyDescent="0.25">
      <c r="A17" s="20" t="s">
        <v>28</v>
      </c>
      <c r="B17" s="17">
        <v>26046480</v>
      </c>
      <c r="C17" s="17">
        <v>70816621</v>
      </c>
      <c r="D17" s="21">
        <v>106343819</v>
      </c>
      <c r="E17" s="22">
        <v>104916336</v>
      </c>
      <c r="F17" s="17">
        <v>72472565</v>
      </c>
      <c r="G17" s="23">
        <v>72472565</v>
      </c>
      <c r="H17" s="19">
        <v>56633833</v>
      </c>
      <c r="I17" s="22">
        <v>58866467</v>
      </c>
      <c r="J17" s="17">
        <v>64283571</v>
      </c>
      <c r="K17" s="23">
        <v>67112067</v>
      </c>
    </row>
    <row r="18" spans="1:11" x14ac:dyDescent="0.25">
      <c r="A18" s="30" t="s">
        <v>29</v>
      </c>
      <c r="B18" s="31">
        <f>SUM(B11:B17)</f>
        <v>258156007</v>
      </c>
      <c r="C18" s="32">
        <f t="shared" ref="C18:K18" si="1">SUM(C11:C17)</f>
        <v>313115087</v>
      </c>
      <c r="D18" s="33">
        <f t="shared" si="1"/>
        <v>356697346</v>
      </c>
      <c r="E18" s="31">
        <f t="shared" si="1"/>
        <v>389736720</v>
      </c>
      <c r="F18" s="32">
        <f t="shared" si="1"/>
        <v>358433418</v>
      </c>
      <c r="G18" s="34">
        <f t="shared" si="1"/>
        <v>358433418</v>
      </c>
      <c r="H18" s="35">
        <f t="shared" si="1"/>
        <v>312132361</v>
      </c>
      <c r="I18" s="31">
        <f t="shared" si="1"/>
        <v>329469250</v>
      </c>
      <c r="J18" s="32">
        <f t="shared" si="1"/>
        <v>358137571</v>
      </c>
      <c r="K18" s="34">
        <f t="shared" si="1"/>
        <v>373895698</v>
      </c>
    </row>
    <row r="19" spans="1:11" x14ac:dyDescent="0.25">
      <c r="A19" s="30" t="s">
        <v>30</v>
      </c>
      <c r="B19" s="36">
        <f>+B10-B18</f>
        <v>-10507789</v>
      </c>
      <c r="C19" s="37">
        <f t="shared" ref="C19:K19" si="2">+C10-C18</f>
        <v>-54662637</v>
      </c>
      <c r="D19" s="38">
        <f t="shared" si="2"/>
        <v>-77781276</v>
      </c>
      <c r="E19" s="36">
        <f t="shared" si="2"/>
        <v>1292316</v>
      </c>
      <c r="F19" s="37">
        <f t="shared" si="2"/>
        <v>12942538</v>
      </c>
      <c r="G19" s="39">
        <f t="shared" si="2"/>
        <v>12942538</v>
      </c>
      <c r="H19" s="40">
        <f t="shared" si="2"/>
        <v>1243754</v>
      </c>
      <c r="I19" s="36">
        <f t="shared" si="2"/>
        <v>15585005</v>
      </c>
      <c r="J19" s="37">
        <f t="shared" si="2"/>
        <v>18186674</v>
      </c>
      <c r="K19" s="39">
        <f t="shared" si="2"/>
        <v>18986825</v>
      </c>
    </row>
    <row r="20" spans="1:11" x14ac:dyDescent="0.25">
      <c r="A20" s="41" t="s">
        <v>31</v>
      </c>
      <c r="B20" s="42">
        <v>9518450</v>
      </c>
      <c r="C20" s="43">
        <v>46661894</v>
      </c>
      <c r="D20" s="44">
        <v>79404487</v>
      </c>
      <c r="E20" s="42">
        <v>3600000</v>
      </c>
      <c r="F20" s="43">
        <v>3654000</v>
      </c>
      <c r="G20" s="45">
        <v>3654000</v>
      </c>
      <c r="H20" s="46">
        <v>3462403</v>
      </c>
      <c r="I20" s="42">
        <v>2750000</v>
      </c>
      <c r="J20" s="43">
        <v>3003066</v>
      </c>
      <c r="K20" s="45">
        <v>3135198</v>
      </c>
    </row>
    <row r="21" spans="1:11" x14ac:dyDescent="0.25">
      <c r="A21" s="47" t="s">
        <v>32</v>
      </c>
      <c r="B21" s="48">
        <v>9000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370067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88</v>
      </c>
      <c r="B22" s="54">
        <f>SUM(B19:B21)</f>
        <v>-980339</v>
      </c>
      <c r="C22" s="55">
        <f t="shared" ref="C22:K22" si="3">SUM(C19:C21)</f>
        <v>-8000743</v>
      </c>
      <c r="D22" s="56">
        <f t="shared" si="3"/>
        <v>1623211</v>
      </c>
      <c r="E22" s="54">
        <f t="shared" si="3"/>
        <v>4892316</v>
      </c>
      <c r="F22" s="55">
        <f t="shared" si="3"/>
        <v>16596538</v>
      </c>
      <c r="G22" s="57">
        <f t="shared" si="3"/>
        <v>16596538</v>
      </c>
      <c r="H22" s="58">
        <f t="shared" si="3"/>
        <v>5076224</v>
      </c>
      <c r="I22" s="54">
        <f t="shared" si="3"/>
        <v>18335005</v>
      </c>
      <c r="J22" s="55">
        <f t="shared" si="3"/>
        <v>21189740</v>
      </c>
      <c r="K22" s="57">
        <f t="shared" si="3"/>
        <v>22122023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-980339</v>
      </c>
      <c r="C24" s="37">
        <f t="shared" ref="C24:K24" si="4">SUM(C22:C23)</f>
        <v>-8000743</v>
      </c>
      <c r="D24" s="38">
        <f t="shared" si="4"/>
        <v>1623211</v>
      </c>
      <c r="E24" s="36">
        <f t="shared" si="4"/>
        <v>4892316</v>
      </c>
      <c r="F24" s="37">
        <f t="shared" si="4"/>
        <v>16596538</v>
      </c>
      <c r="G24" s="39">
        <f t="shared" si="4"/>
        <v>16596538</v>
      </c>
      <c r="H24" s="40">
        <f t="shared" si="4"/>
        <v>5076224</v>
      </c>
      <c r="I24" s="36">
        <f t="shared" si="4"/>
        <v>18335005</v>
      </c>
      <c r="J24" s="37">
        <f t="shared" si="4"/>
        <v>21189740</v>
      </c>
      <c r="K24" s="39">
        <f t="shared" si="4"/>
        <v>22122023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5259468</v>
      </c>
      <c r="C27" s="66">
        <v>2130050</v>
      </c>
      <c r="D27" s="67">
        <v>5997794</v>
      </c>
      <c r="E27" s="68">
        <v>4700004</v>
      </c>
      <c r="F27" s="66">
        <v>5700004</v>
      </c>
      <c r="G27" s="69">
        <v>5700004</v>
      </c>
      <c r="H27" s="70">
        <v>4264980</v>
      </c>
      <c r="I27" s="68">
        <v>3729132</v>
      </c>
      <c r="J27" s="66">
        <v>4072299</v>
      </c>
      <c r="K27" s="69">
        <v>4251478</v>
      </c>
    </row>
    <row r="28" spans="1:11" x14ac:dyDescent="0.25">
      <c r="A28" s="71" t="s">
        <v>36</v>
      </c>
      <c r="B28" s="17">
        <v>4757508</v>
      </c>
      <c r="C28" s="17">
        <v>419067</v>
      </c>
      <c r="D28" s="21">
        <v>5717098</v>
      </c>
      <c r="E28" s="22">
        <v>3677964</v>
      </c>
      <c r="F28" s="17">
        <v>3677964</v>
      </c>
      <c r="G28" s="23">
        <v>3677964</v>
      </c>
      <c r="H28" s="19">
        <v>3431232</v>
      </c>
      <c r="I28" s="22">
        <v>2750000</v>
      </c>
      <c r="J28" s="17">
        <v>3003066</v>
      </c>
      <c r="K28" s="23">
        <v>3135198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920785</v>
      </c>
      <c r="D31" s="21">
        <v>517274</v>
      </c>
      <c r="E31" s="22">
        <v>1022040</v>
      </c>
      <c r="F31" s="17">
        <v>2022040</v>
      </c>
      <c r="G31" s="23">
        <v>2022040</v>
      </c>
      <c r="H31" s="19">
        <v>721455</v>
      </c>
      <c r="I31" s="22">
        <v>979132</v>
      </c>
      <c r="J31" s="17">
        <v>1069233</v>
      </c>
      <c r="K31" s="23">
        <v>1116280</v>
      </c>
    </row>
    <row r="32" spans="1:11" x14ac:dyDescent="0.25">
      <c r="A32" s="30" t="s">
        <v>39</v>
      </c>
      <c r="B32" s="66">
        <f>SUM(B28:B31)</f>
        <v>4757508</v>
      </c>
      <c r="C32" s="66">
        <f t="shared" ref="C32:K32" si="5">SUM(C28:C31)</f>
        <v>1339852</v>
      </c>
      <c r="D32" s="67">
        <f t="shared" si="5"/>
        <v>6234372</v>
      </c>
      <c r="E32" s="68">
        <f t="shared" si="5"/>
        <v>4700004</v>
      </c>
      <c r="F32" s="66">
        <f t="shared" si="5"/>
        <v>5700004</v>
      </c>
      <c r="G32" s="69">
        <f t="shared" si="5"/>
        <v>5700004</v>
      </c>
      <c r="H32" s="70">
        <f t="shared" si="5"/>
        <v>4152687</v>
      </c>
      <c r="I32" s="68">
        <f t="shared" si="5"/>
        <v>3729132</v>
      </c>
      <c r="J32" s="66">
        <f t="shared" si="5"/>
        <v>4072299</v>
      </c>
      <c r="K32" s="69">
        <f t="shared" si="5"/>
        <v>4251478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45093923</v>
      </c>
      <c r="C35" s="17">
        <v>61360236</v>
      </c>
      <c r="D35" s="21">
        <v>90213165</v>
      </c>
      <c r="E35" s="22">
        <v>27998901</v>
      </c>
      <c r="F35" s="17">
        <v>91983171</v>
      </c>
      <c r="G35" s="23">
        <v>91983171</v>
      </c>
      <c r="H35" s="19">
        <v>12084113</v>
      </c>
      <c r="I35" s="22">
        <v>115710071</v>
      </c>
      <c r="J35" s="17">
        <v>126240185</v>
      </c>
      <c r="K35" s="23">
        <v>131794764</v>
      </c>
    </row>
    <row r="36" spans="1:11" x14ac:dyDescent="0.25">
      <c r="A36" s="20" t="s">
        <v>42</v>
      </c>
      <c r="B36" s="17">
        <v>71437742</v>
      </c>
      <c r="C36" s="17">
        <v>68432820</v>
      </c>
      <c r="D36" s="21">
        <v>69689430</v>
      </c>
      <c r="E36" s="22">
        <v>67598349</v>
      </c>
      <c r="F36" s="17">
        <v>71943744</v>
      </c>
      <c r="G36" s="23">
        <v>71943744</v>
      </c>
      <c r="H36" s="19">
        <v>68225483</v>
      </c>
      <c r="I36" s="22">
        <v>74453690</v>
      </c>
      <c r="J36" s="17">
        <v>71153235</v>
      </c>
      <c r="K36" s="23">
        <v>74283943</v>
      </c>
    </row>
    <row r="37" spans="1:11" x14ac:dyDescent="0.25">
      <c r="A37" s="20" t="s">
        <v>43</v>
      </c>
      <c r="B37" s="17">
        <v>167926820</v>
      </c>
      <c r="C37" s="17">
        <v>183857828</v>
      </c>
      <c r="D37" s="21">
        <v>189947921</v>
      </c>
      <c r="E37" s="22">
        <v>130891815</v>
      </c>
      <c r="F37" s="17">
        <v>118456350</v>
      </c>
      <c r="G37" s="23">
        <v>118456350</v>
      </c>
      <c r="H37" s="19">
        <v>85737070</v>
      </c>
      <c r="I37" s="22">
        <v>138989860</v>
      </c>
      <c r="J37" s="17">
        <v>144748796</v>
      </c>
      <c r="K37" s="23">
        <v>151117784</v>
      </c>
    </row>
    <row r="38" spans="1:11" x14ac:dyDescent="0.25">
      <c r="A38" s="20" t="s">
        <v>44</v>
      </c>
      <c r="B38" s="17">
        <v>56371972</v>
      </c>
      <c r="C38" s="17">
        <v>59856465</v>
      </c>
      <c r="D38" s="21">
        <v>81257998</v>
      </c>
      <c r="E38" s="22">
        <v>73704352</v>
      </c>
      <c r="F38" s="17">
        <v>82231446</v>
      </c>
      <c r="G38" s="23">
        <v>82231446</v>
      </c>
      <c r="H38" s="19">
        <v>82436998</v>
      </c>
      <c r="I38" s="22">
        <v>88650852</v>
      </c>
      <c r="J38" s="17">
        <v>84914609</v>
      </c>
      <c r="K38" s="23">
        <v>88650852</v>
      </c>
    </row>
    <row r="39" spans="1:11" x14ac:dyDescent="0.25">
      <c r="A39" s="20" t="s">
        <v>45</v>
      </c>
      <c r="B39" s="17">
        <v>-107933416</v>
      </c>
      <c r="C39" s="17">
        <v>-113921233</v>
      </c>
      <c r="D39" s="21">
        <v>-111303323</v>
      </c>
      <c r="E39" s="22">
        <v>-108998920</v>
      </c>
      <c r="F39" s="17">
        <v>-36760876</v>
      </c>
      <c r="G39" s="23">
        <v>-36760876</v>
      </c>
      <c r="H39" s="19">
        <v>-91266718</v>
      </c>
      <c r="I39" s="22">
        <v>-37476950</v>
      </c>
      <c r="J39" s="17">
        <v>-32269991</v>
      </c>
      <c r="K39" s="23">
        <v>-33689935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456097168</v>
      </c>
      <c r="C42" s="17">
        <v>558344308</v>
      </c>
      <c r="D42" s="21">
        <v>1316809294</v>
      </c>
      <c r="E42" s="22">
        <v>-17222412</v>
      </c>
      <c r="F42" s="17">
        <v>-36468672</v>
      </c>
      <c r="G42" s="23">
        <v>-36468672</v>
      </c>
      <c r="H42" s="19">
        <v>347261086</v>
      </c>
      <c r="I42" s="22">
        <v>-6620306</v>
      </c>
      <c r="J42" s="17">
        <v>6073272</v>
      </c>
      <c r="K42" s="23">
        <v>6340486</v>
      </c>
    </row>
    <row r="43" spans="1:11" x14ac:dyDescent="0.25">
      <c r="A43" s="20" t="s">
        <v>48</v>
      </c>
      <c r="B43" s="17">
        <v>-7655497</v>
      </c>
      <c r="C43" s="17">
        <v>-1136508</v>
      </c>
      <c r="D43" s="21">
        <v>-4391364</v>
      </c>
      <c r="E43" s="22">
        <v>-4700004</v>
      </c>
      <c r="F43" s="17">
        <v>-4700004</v>
      </c>
      <c r="G43" s="23">
        <v>-4700004</v>
      </c>
      <c r="H43" s="19">
        <v>-2808969</v>
      </c>
      <c r="I43" s="22">
        <v>-4151436</v>
      </c>
      <c r="J43" s="17">
        <v>-4342404</v>
      </c>
      <c r="K43" s="23">
        <v>-4533456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449687823</v>
      </c>
      <c r="C45" s="66">
        <v>559848287</v>
      </c>
      <c r="D45" s="67">
        <v>1330944430</v>
      </c>
      <c r="E45" s="68">
        <v>-3396892</v>
      </c>
      <c r="F45" s="66">
        <v>-31140069</v>
      </c>
      <c r="G45" s="69">
        <v>-31140069</v>
      </c>
      <c r="H45" s="70">
        <v>354067278</v>
      </c>
      <c r="I45" s="68">
        <v>-281793</v>
      </c>
      <c r="J45" s="66">
        <v>11778712</v>
      </c>
      <c r="K45" s="69">
        <v>12296979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2640489</v>
      </c>
      <c r="C48" s="17">
        <v>18523646</v>
      </c>
      <c r="D48" s="21">
        <v>9615155</v>
      </c>
      <c r="E48" s="22">
        <v>5905616</v>
      </c>
      <c r="F48" s="17">
        <v>-23036289</v>
      </c>
      <c r="G48" s="23">
        <v>-23036289</v>
      </c>
      <c r="H48" s="19">
        <v>4833470</v>
      </c>
      <c r="I48" s="22">
        <v>2605707</v>
      </c>
      <c r="J48" s="17">
        <v>14931928</v>
      </c>
      <c r="K48" s="23">
        <v>15588938</v>
      </c>
    </row>
    <row r="49" spans="1:11" x14ac:dyDescent="0.25">
      <c r="A49" s="20" t="s">
        <v>53</v>
      </c>
      <c r="B49" s="17">
        <f>+B75</f>
        <v>109842375.25986946</v>
      </c>
      <c r="C49" s="17">
        <f t="shared" ref="C49:K49" si="6">+C75</f>
        <v>125846360.04386026</v>
      </c>
      <c r="D49" s="21">
        <f t="shared" si="6"/>
        <v>107458835.31042445</v>
      </c>
      <c r="E49" s="22">
        <f t="shared" si="6"/>
        <v>111157885.02865157</v>
      </c>
      <c r="F49" s="17">
        <f t="shared" si="6"/>
        <v>9518448.1253732517</v>
      </c>
      <c r="G49" s="23">
        <f t="shared" si="6"/>
        <v>9518448.1253732517</v>
      </c>
      <c r="H49" s="19">
        <f t="shared" si="6"/>
        <v>71396453.013225317</v>
      </c>
      <c r="I49" s="22">
        <f t="shared" si="6"/>
        <v>29692191.155339994</v>
      </c>
      <c r="J49" s="17">
        <f t="shared" si="6"/>
        <v>37339247.438716188</v>
      </c>
      <c r="K49" s="23">
        <f t="shared" si="6"/>
        <v>38982213.506215163</v>
      </c>
    </row>
    <row r="50" spans="1:11" x14ac:dyDescent="0.25">
      <c r="A50" s="30" t="s">
        <v>54</v>
      </c>
      <c r="B50" s="66">
        <f>+B48-B49</f>
        <v>-107201886.25986946</v>
      </c>
      <c r="C50" s="66">
        <f t="shared" ref="C50:K50" si="7">+C48-C49</f>
        <v>-107322714.04386026</v>
      </c>
      <c r="D50" s="67">
        <f t="shared" si="7"/>
        <v>-97843680.310424447</v>
      </c>
      <c r="E50" s="68">
        <f t="shared" si="7"/>
        <v>-105252269.02865157</v>
      </c>
      <c r="F50" s="66">
        <f t="shared" si="7"/>
        <v>-32554737.125373252</v>
      </c>
      <c r="G50" s="69">
        <f t="shared" si="7"/>
        <v>-32554737.125373252</v>
      </c>
      <c r="H50" s="70">
        <f t="shared" si="7"/>
        <v>-66562983.013225317</v>
      </c>
      <c r="I50" s="68">
        <f t="shared" si="7"/>
        <v>-27086484.155339994</v>
      </c>
      <c r="J50" s="66">
        <f t="shared" si="7"/>
        <v>-22407319.438716188</v>
      </c>
      <c r="K50" s="69">
        <f t="shared" si="7"/>
        <v>-23393275.506215163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71997266</v>
      </c>
      <c r="C53" s="17">
        <v>68992344</v>
      </c>
      <c r="D53" s="21">
        <v>69689430</v>
      </c>
      <c r="E53" s="22">
        <v>67598349</v>
      </c>
      <c r="F53" s="17">
        <v>71943744</v>
      </c>
      <c r="G53" s="23">
        <v>71943744</v>
      </c>
      <c r="H53" s="19">
        <v>68225483</v>
      </c>
      <c r="I53" s="22">
        <v>74453689</v>
      </c>
      <c r="J53" s="17">
        <v>71153235</v>
      </c>
      <c r="K53" s="23">
        <v>74283943</v>
      </c>
    </row>
    <row r="54" spans="1:11" x14ac:dyDescent="0.25">
      <c r="A54" s="20" t="s">
        <v>57</v>
      </c>
      <c r="B54" s="17">
        <v>4830971</v>
      </c>
      <c r="C54" s="17">
        <v>5122816</v>
      </c>
      <c r="D54" s="21">
        <v>5449847</v>
      </c>
      <c r="E54" s="22">
        <v>6594000</v>
      </c>
      <c r="F54" s="17">
        <v>6594000</v>
      </c>
      <c r="G54" s="23">
        <v>6594000</v>
      </c>
      <c r="H54" s="19">
        <v>5721140</v>
      </c>
      <c r="I54" s="22">
        <v>6304848</v>
      </c>
      <c r="J54" s="17">
        <v>6885032</v>
      </c>
      <c r="K54" s="23">
        <v>7188005</v>
      </c>
    </row>
    <row r="55" spans="1:11" x14ac:dyDescent="0.25">
      <c r="A55" s="20" t="s">
        <v>58</v>
      </c>
      <c r="B55" s="17">
        <v>292719</v>
      </c>
      <c r="C55" s="17">
        <v>324446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262987</v>
      </c>
      <c r="C56" s="17">
        <v>1204404</v>
      </c>
      <c r="D56" s="21">
        <v>4278749</v>
      </c>
      <c r="E56" s="22">
        <v>1628796</v>
      </c>
      <c r="F56" s="17">
        <v>4114469</v>
      </c>
      <c r="G56" s="23">
        <v>4114469</v>
      </c>
      <c r="H56" s="19">
        <v>643682</v>
      </c>
      <c r="I56" s="22">
        <v>3911490</v>
      </c>
      <c r="J56" s="17">
        <v>4271432</v>
      </c>
      <c r="K56" s="23">
        <v>4459389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2.3394955788196241</v>
      </c>
      <c r="C70" s="5">
        <f t="shared" ref="C70:K70" si="8">IF(ISERROR(C71/C72),0,(C71/C72))</f>
        <v>1.7967497779337089</v>
      </c>
      <c r="D70" s="5">
        <f t="shared" si="8"/>
        <v>1.5981140789528929</v>
      </c>
      <c r="E70" s="5">
        <f t="shared" si="8"/>
        <v>0.71283070635053125</v>
      </c>
      <c r="F70" s="5">
        <f t="shared" si="8"/>
        <v>0.73529767683548841</v>
      </c>
      <c r="G70" s="5">
        <f t="shared" si="8"/>
        <v>0.73529767683548841</v>
      </c>
      <c r="H70" s="5">
        <f t="shared" si="8"/>
        <v>2.2294714344149584</v>
      </c>
      <c r="I70" s="5">
        <f t="shared" si="8"/>
        <v>0.82548352523206459</v>
      </c>
      <c r="J70" s="5">
        <f t="shared" si="8"/>
        <v>0.83227562996675597</v>
      </c>
      <c r="K70" s="5">
        <f t="shared" si="8"/>
        <v>0.8322756597311799</v>
      </c>
    </row>
    <row r="71" spans="1:11" ht="13" hidden="1" x14ac:dyDescent="0.3">
      <c r="A71" s="1" t="s">
        <v>92</v>
      </c>
      <c r="B71" s="2">
        <f>+B83</f>
        <v>5212719</v>
      </c>
      <c r="C71" s="2">
        <f t="shared" ref="C71:K71" si="9">+C83</f>
        <v>5075112</v>
      </c>
      <c r="D71" s="2">
        <f t="shared" si="9"/>
        <v>4453383</v>
      </c>
      <c r="E71" s="2">
        <f t="shared" si="9"/>
        <v>25415688</v>
      </c>
      <c r="F71" s="2">
        <f t="shared" si="9"/>
        <v>30089428</v>
      </c>
      <c r="G71" s="2">
        <f t="shared" si="9"/>
        <v>30089428</v>
      </c>
      <c r="H71" s="2">
        <f t="shared" si="9"/>
        <v>11211479</v>
      </c>
      <c r="I71" s="2">
        <f t="shared" si="9"/>
        <v>45271482</v>
      </c>
      <c r="J71" s="2">
        <f t="shared" si="9"/>
        <v>49844315</v>
      </c>
      <c r="K71" s="2">
        <f t="shared" si="9"/>
        <v>52037478</v>
      </c>
    </row>
    <row r="72" spans="1:11" ht="13" hidden="1" x14ac:dyDescent="0.3">
      <c r="A72" s="1" t="s">
        <v>93</v>
      </c>
      <c r="B72" s="2">
        <f>+B77</f>
        <v>2228138</v>
      </c>
      <c r="C72" s="2">
        <f t="shared" ref="C72:K72" si="10">+C77</f>
        <v>2824607</v>
      </c>
      <c r="D72" s="2">
        <f t="shared" si="10"/>
        <v>2786649</v>
      </c>
      <c r="E72" s="2">
        <f t="shared" si="10"/>
        <v>35654592</v>
      </c>
      <c r="F72" s="2">
        <f t="shared" si="10"/>
        <v>40921424</v>
      </c>
      <c r="G72" s="2">
        <f t="shared" si="10"/>
        <v>40921424</v>
      </c>
      <c r="H72" s="2">
        <f t="shared" si="10"/>
        <v>5028761</v>
      </c>
      <c r="I72" s="2">
        <f t="shared" si="10"/>
        <v>54842381</v>
      </c>
      <c r="J72" s="2">
        <f t="shared" si="10"/>
        <v>59889192</v>
      </c>
      <c r="K72" s="2">
        <f t="shared" si="10"/>
        <v>62524330</v>
      </c>
    </row>
    <row r="73" spans="1:11" ht="13" hidden="1" x14ac:dyDescent="0.3">
      <c r="A73" s="1" t="s">
        <v>94</v>
      </c>
      <c r="B73" s="2">
        <f>+B74</f>
        <v>452038.66666666663</v>
      </c>
      <c r="C73" s="2">
        <f t="shared" ref="C73:K73" si="11">+(C78+C80+C81+C82)-(B78+B80+B81+B82)</f>
        <v>1332355</v>
      </c>
      <c r="D73" s="2">
        <f t="shared" si="11"/>
        <v>-330674</v>
      </c>
      <c r="E73" s="2">
        <f t="shared" si="11"/>
        <v>3288195</v>
      </c>
      <c r="F73" s="2">
        <f>+(F78+F80+F81+F82)-(D78+D80+D81+D82)</f>
        <v>16664489</v>
      </c>
      <c r="G73" s="2">
        <f>+(G78+G80+G81+G82)-(D78+D80+D81+D82)</f>
        <v>16664489</v>
      </c>
      <c r="H73" s="2">
        <f>+(H78+H80+H81+H82)-(D78+D80+D81+D82)</f>
        <v>4572123</v>
      </c>
      <c r="I73" s="2">
        <f>+(I78+I80+I81+I82)-(E78+E80+E81+E82)</f>
        <v>7947744</v>
      </c>
      <c r="J73" s="2">
        <f t="shared" si="11"/>
        <v>1039141</v>
      </c>
      <c r="K73" s="2">
        <f t="shared" si="11"/>
        <v>720501</v>
      </c>
    </row>
    <row r="74" spans="1:11" ht="13" hidden="1" x14ac:dyDescent="0.3">
      <c r="A74" s="1" t="s">
        <v>95</v>
      </c>
      <c r="B74" s="2">
        <f>+TREND(C74:E74)</f>
        <v>452038.66666666663</v>
      </c>
      <c r="C74" s="2">
        <f>+C73</f>
        <v>1332355</v>
      </c>
      <c r="D74" s="2">
        <f t="shared" ref="D74:K74" si="12">+D73</f>
        <v>-330674</v>
      </c>
      <c r="E74" s="2">
        <f t="shared" si="12"/>
        <v>3288195</v>
      </c>
      <c r="F74" s="2">
        <f t="shared" si="12"/>
        <v>16664489</v>
      </c>
      <c r="G74" s="2">
        <f t="shared" si="12"/>
        <v>16664489</v>
      </c>
      <c r="H74" s="2">
        <f t="shared" si="12"/>
        <v>4572123</v>
      </c>
      <c r="I74" s="2">
        <f t="shared" si="12"/>
        <v>7947744</v>
      </c>
      <c r="J74" s="2">
        <f t="shared" si="12"/>
        <v>1039141</v>
      </c>
      <c r="K74" s="2">
        <f t="shared" si="12"/>
        <v>720501</v>
      </c>
    </row>
    <row r="75" spans="1:11" ht="13" hidden="1" x14ac:dyDescent="0.3">
      <c r="A75" s="1" t="s">
        <v>96</v>
      </c>
      <c r="B75" s="2">
        <f>+B84-(((B80+B81+B82+B78)*B70)-B79)</f>
        <v>109842375.25986946</v>
      </c>
      <c r="C75" s="2">
        <f t="shared" ref="C75:K75" si="13">+C84-(((C80+C81+C82+C78)*C70)-C79)</f>
        <v>125846360.04386026</v>
      </c>
      <c r="D75" s="2">
        <f t="shared" si="13"/>
        <v>107458835.31042445</v>
      </c>
      <c r="E75" s="2">
        <f t="shared" si="13"/>
        <v>111157885.02865157</v>
      </c>
      <c r="F75" s="2">
        <f t="shared" si="13"/>
        <v>9518448.1253732517</v>
      </c>
      <c r="G75" s="2">
        <f t="shared" si="13"/>
        <v>9518448.1253732517</v>
      </c>
      <c r="H75" s="2">
        <f t="shared" si="13"/>
        <v>71396453.013225317</v>
      </c>
      <c r="I75" s="2">
        <f t="shared" si="13"/>
        <v>29692191.155339994</v>
      </c>
      <c r="J75" s="2">
        <f t="shared" si="13"/>
        <v>37339247.438716188</v>
      </c>
      <c r="K75" s="2">
        <f t="shared" si="13"/>
        <v>38982213.506215163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2228138</v>
      </c>
      <c r="C77" s="3">
        <v>2824607</v>
      </c>
      <c r="D77" s="3">
        <v>2786649</v>
      </c>
      <c r="E77" s="3">
        <v>35654592</v>
      </c>
      <c r="F77" s="3">
        <v>40921424</v>
      </c>
      <c r="G77" s="3">
        <v>40921424</v>
      </c>
      <c r="H77" s="3">
        <v>5028761</v>
      </c>
      <c r="I77" s="3">
        <v>54842381</v>
      </c>
      <c r="J77" s="3">
        <v>59889192</v>
      </c>
      <c r="K77" s="3">
        <v>62524330</v>
      </c>
    </row>
    <row r="78" spans="1:11" ht="13" hidden="1" x14ac:dyDescent="0.3">
      <c r="A78" s="1" t="s">
        <v>69</v>
      </c>
      <c r="B78" s="3">
        <v>-559524</v>
      </c>
      <c r="C78" s="3">
        <v>-559524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94460894</v>
      </c>
      <c r="C79" s="3">
        <v>67423983</v>
      </c>
      <c r="D79" s="3">
        <v>66247470</v>
      </c>
      <c r="E79" s="3">
        <v>74253575</v>
      </c>
      <c r="F79" s="3">
        <v>23104256</v>
      </c>
      <c r="G79" s="3">
        <v>23104256</v>
      </c>
      <c r="H79" s="3">
        <v>14224945</v>
      </c>
      <c r="I79" s="3">
        <v>-5304914</v>
      </c>
      <c r="J79" s="3">
        <v>7262379</v>
      </c>
      <c r="K79" s="3">
        <v>7581978</v>
      </c>
    </row>
    <row r="80" spans="1:11" ht="13" hidden="1" x14ac:dyDescent="0.3">
      <c r="A80" s="1" t="s">
        <v>71</v>
      </c>
      <c r="B80" s="3">
        <v>1480233</v>
      </c>
      <c r="C80" s="3">
        <v>3339024</v>
      </c>
      <c r="D80" s="3">
        <v>4099806</v>
      </c>
      <c r="E80" s="3">
        <v>3054359</v>
      </c>
      <c r="F80" s="3">
        <v>4928306</v>
      </c>
      <c r="G80" s="3">
        <v>4928306</v>
      </c>
      <c r="H80" s="3">
        <v>7273966</v>
      </c>
      <c r="I80" s="3">
        <v>15335745</v>
      </c>
      <c r="J80" s="3">
        <v>16374886</v>
      </c>
      <c r="K80" s="3">
        <v>17095387</v>
      </c>
    </row>
    <row r="81" spans="1:11" ht="13" hidden="1" x14ac:dyDescent="0.3">
      <c r="A81" s="1" t="s">
        <v>72</v>
      </c>
      <c r="B81" s="3">
        <v>1617892</v>
      </c>
      <c r="C81" s="3">
        <v>1091456</v>
      </c>
      <c r="D81" s="3">
        <v>0</v>
      </c>
      <c r="E81" s="3">
        <v>4333642</v>
      </c>
      <c r="F81" s="3">
        <v>15835989</v>
      </c>
      <c r="G81" s="3">
        <v>15835989</v>
      </c>
      <c r="H81" s="3">
        <v>1397963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559524</v>
      </c>
      <c r="C82" s="3">
        <v>559524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5212719</v>
      </c>
      <c r="C83" s="3">
        <v>5075112</v>
      </c>
      <c r="D83" s="3">
        <v>4453383</v>
      </c>
      <c r="E83" s="3">
        <v>25415688</v>
      </c>
      <c r="F83" s="3">
        <v>30089428</v>
      </c>
      <c r="G83" s="3">
        <v>30089428</v>
      </c>
      <c r="H83" s="3">
        <v>11211479</v>
      </c>
      <c r="I83" s="3">
        <v>45271482</v>
      </c>
      <c r="J83" s="3">
        <v>49844315</v>
      </c>
      <c r="K83" s="3">
        <v>52037478</v>
      </c>
    </row>
    <row r="84" spans="1:11" ht="13" hidden="1" x14ac:dyDescent="0.3">
      <c r="A84" s="1" t="s">
        <v>75</v>
      </c>
      <c r="B84" s="3">
        <v>22629531</v>
      </c>
      <c r="C84" s="3">
        <v>66382841</v>
      </c>
      <c r="D84" s="3">
        <v>47763323</v>
      </c>
      <c r="E84" s="3">
        <v>42170704</v>
      </c>
      <c r="F84" s="3">
        <v>1682130</v>
      </c>
      <c r="G84" s="3">
        <v>1682130</v>
      </c>
      <c r="H84" s="3">
        <v>76505326</v>
      </c>
      <c r="I84" s="3">
        <v>47656510</v>
      </c>
      <c r="J84" s="3">
        <v>43705287</v>
      </c>
      <c r="K84" s="3">
        <v>45628310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32656875697</v>
      </c>
      <c r="C5" s="17">
        <v>34086234997</v>
      </c>
      <c r="D5" s="21">
        <v>38974360926</v>
      </c>
      <c r="E5" s="22">
        <v>39652234314</v>
      </c>
      <c r="F5" s="17">
        <v>40712864134</v>
      </c>
      <c r="G5" s="23">
        <v>40712864134</v>
      </c>
      <c r="H5" s="19">
        <v>40518096171</v>
      </c>
      <c r="I5" s="22">
        <v>44276202669</v>
      </c>
      <c r="J5" s="17">
        <v>46298449947</v>
      </c>
      <c r="K5" s="23">
        <v>48395242218</v>
      </c>
    </row>
    <row r="6" spans="1:11" x14ac:dyDescent="0.25">
      <c r="A6" s="20" t="s">
        <v>18</v>
      </c>
      <c r="B6" s="17">
        <v>93794081113</v>
      </c>
      <c r="C6" s="17">
        <v>93616699526</v>
      </c>
      <c r="D6" s="21">
        <v>104414803565</v>
      </c>
      <c r="E6" s="22">
        <v>123511491155</v>
      </c>
      <c r="F6" s="17">
        <v>123319021453</v>
      </c>
      <c r="G6" s="23">
        <v>123319021453</v>
      </c>
      <c r="H6" s="19">
        <v>114240186926</v>
      </c>
      <c r="I6" s="22">
        <v>136924995694</v>
      </c>
      <c r="J6" s="17">
        <v>149182432390</v>
      </c>
      <c r="K6" s="23">
        <v>161062210471</v>
      </c>
    </row>
    <row r="7" spans="1:11" x14ac:dyDescent="0.25">
      <c r="A7" s="20" t="s">
        <v>19</v>
      </c>
      <c r="B7" s="17">
        <v>391055515</v>
      </c>
      <c r="C7" s="17">
        <v>463954196</v>
      </c>
      <c r="D7" s="21">
        <v>578369738</v>
      </c>
      <c r="E7" s="22">
        <v>523152108</v>
      </c>
      <c r="F7" s="17">
        <v>611541636</v>
      </c>
      <c r="G7" s="23">
        <v>611541636</v>
      </c>
      <c r="H7" s="19">
        <v>481596458</v>
      </c>
      <c r="I7" s="22">
        <v>615134378</v>
      </c>
      <c r="J7" s="17">
        <v>633363018</v>
      </c>
      <c r="K7" s="23">
        <v>651468906</v>
      </c>
    </row>
    <row r="8" spans="1:11" x14ac:dyDescent="0.25">
      <c r="A8" s="20" t="s">
        <v>20</v>
      </c>
      <c r="B8" s="17">
        <v>21600031666</v>
      </c>
      <c r="C8" s="17">
        <v>13734627051</v>
      </c>
      <c r="D8" s="21">
        <v>22880801935</v>
      </c>
      <c r="E8" s="22">
        <v>24327130491</v>
      </c>
      <c r="F8" s="17">
        <v>24245407751</v>
      </c>
      <c r="G8" s="23">
        <v>24245407751</v>
      </c>
      <c r="H8" s="19">
        <v>24402952301</v>
      </c>
      <c r="I8" s="22">
        <v>25467148897</v>
      </c>
      <c r="J8" s="17">
        <v>26660001478</v>
      </c>
      <c r="K8" s="23">
        <v>27805537909</v>
      </c>
    </row>
    <row r="9" spans="1:11" x14ac:dyDescent="0.25">
      <c r="A9" s="20" t="s">
        <v>21</v>
      </c>
      <c r="B9" s="17">
        <v>14680980283</v>
      </c>
      <c r="C9" s="17">
        <v>20742014046</v>
      </c>
      <c r="D9" s="21">
        <v>23058160449</v>
      </c>
      <c r="E9" s="22">
        <v>19686730191</v>
      </c>
      <c r="F9" s="17">
        <v>20539798683</v>
      </c>
      <c r="G9" s="23">
        <v>20539798683</v>
      </c>
      <c r="H9" s="19">
        <v>23994067562</v>
      </c>
      <c r="I9" s="22">
        <v>21805140376</v>
      </c>
      <c r="J9" s="17">
        <v>22836139965</v>
      </c>
      <c r="K9" s="23">
        <v>23598608259</v>
      </c>
    </row>
    <row r="10" spans="1:11" x14ac:dyDescent="0.25">
      <c r="A10" s="24" t="s">
        <v>87</v>
      </c>
      <c r="B10" s="25">
        <f>SUM(B5:B9)</f>
        <v>163123024274</v>
      </c>
      <c r="C10" s="26">
        <f t="shared" ref="C10:K10" si="0">SUM(C5:C9)</f>
        <v>162643529816</v>
      </c>
      <c r="D10" s="27">
        <f t="shared" si="0"/>
        <v>189906496613</v>
      </c>
      <c r="E10" s="25">
        <f t="shared" si="0"/>
        <v>207700738259</v>
      </c>
      <c r="F10" s="26">
        <f t="shared" si="0"/>
        <v>209428633657</v>
      </c>
      <c r="G10" s="28">
        <f t="shared" si="0"/>
        <v>209428633657</v>
      </c>
      <c r="H10" s="29">
        <f t="shared" si="0"/>
        <v>203636899418</v>
      </c>
      <c r="I10" s="25">
        <f t="shared" si="0"/>
        <v>229088622014</v>
      </c>
      <c r="J10" s="26">
        <f t="shared" si="0"/>
        <v>245610386798</v>
      </c>
      <c r="K10" s="28">
        <f t="shared" si="0"/>
        <v>261513067763</v>
      </c>
    </row>
    <row r="11" spans="1:11" x14ac:dyDescent="0.25">
      <c r="A11" s="20" t="s">
        <v>22</v>
      </c>
      <c r="B11" s="17">
        <v>40703945341</v>
      </c>
      <c r="C11" s="17">
        <v>43245807434</v>
      </c>
      <c r="D11" s="21">
        <v>45615220236</v>
      </c>
      <c r="E11" s="22">
        <v>50624116214</v>
      </c>
      <c r="F11" s="17">
        <v>50108514094</v>
      </c>
      <c r="G11" s="23">
        <v>50108514094</v>
      </c>
      <c r="H11" s="19">
        <v>48096438936</v>
      </c>
      <c r="I11" s="22">
        <v>54375267280</v>
      </c>
      <c r="J11" s="17">
        <v>57276884795</v>
      </c>
      <c r="K11" s="23">
        <v>60033521533</v>
      </c>
    </row>
    <row r="12" spans="1:11" x14ac:dyDescent="0.25">
      <c r="A12" s="20" t="s">
        <v>23</v>
      </c>
      <c r="B12" s="17">
        <v>574172019</v>
      </c>
      <c r="C12" s="17">
        <v>673813445</v>
      </c>
      <c r="D12" s="21">
        <v>701450206</v>
      </c>
      <c r="E12" s="22">
        <v>759366575</v>
      </c>
      <c r="F12" s="17">
        <v>765139780</v>
      </c>
      <c r="G12" s="23">
        <v>765139780</v>
      </c>
      <c r="H12" s="19">
        <v>716762361</v>
      </c>
      <c r="I12" s="22">
        <v>798735319</v>
      </c>
      <c r="J12" s="17">
        <v>839817841</v>
      </c>
      <c r="K12" s="23">
        <v>876622433</v>
      </c>
    </row>
    <row r="13" spans="1:11" x14ac:dyDescent="0.25">
      <c r="A13" s="20" t="s">
        <v>24</v>
      </c>
      <c r="B13" s="17">
        <v>9190072435</v>
      </c>
      <c r="C13" s="17">
        <v>12273477007</v>
      </c>
      <c r="D13" s="21">
        <v>10926537889</v>
      </c>
      <c r="E13" s="22">
        <v>12951762984</v>
      </c>
      <c r="F13" s="17">
        <v>11907780194</v>
      </c>
      <c r="G13" s="23">
        <v>11907780194</v>
      </c>
      <c r="H13" s="19">
        <v>11750431504</v>
      </c>
      <c r="I13" s="22">
        <v>12455128313</v>
      </c>
      <c r="J13" s="17">
        <v>13389293572</v>
      </c>
      <c r="K13" s="23">
        <v>14294369074</v>
      </c>
    </row>
    <row r="14" spans="1:11" x14ac:dyDescent="0.25">
      <c r="A14" s="20" t="s">
        <v>25</v>
      </c>
      <c r="B14" s="17">
        <v>3340660348</v>
      </c>
      <c r="C14" s="17">
        <v>7108542015</v>
      </c>
      <c r="D14" s="21">
        <v>7505306309</v>
      </c>
      <c r="E14" s="22">
        <v>6258808544</v>
      </c>
      <c r="F14" s="17">
        <v>6140347208</v>
      </c>
      <c r="G14" s="23">
        <v>6140347208</v>
      </c>
      <c r="H14" s="19">
        <v>6817210344</v>
      </c>
      <c r="I14" s="22">
        <v>5906854119</v>
      </c>
      <c r="J14" s="17">
        <v>5837399186</v>
      </c>
      <c r="K14" s="23">
        <v>5595504864</v>
      </c>
    </row>
    <row r="15" spans="1:11" x14ac:dyDescent="0.25">
      <c r="A15" s="20" t="s">
        <v>26</v>
      </c>
      <c r="B15" s="17">
        <v>58120946772</v>
      </c>
      <c r="C15" s="17">
        <v>66212582370</v>
      </c>
      <c r="D15" s="21">
        <v>75754889215</v>
      </c>
      <c r="E15" s="22">
        <v>77981862792</v>
      </c>
      <c r="F15" s="17">
        <v>79183546316</v>
      </c>
      <c r="G15" s="23">
        <v>79183546316</v>
      </c>
      <c r="H15" s="19">
        <v>84742159533</v>
      </c>
      <c r="I15" s="22">
        <v>89223931480</v>
      </c>
      <c r="J15" s="17">
        <v>96418825762</v>
      </c>
      <c r="K15" s="23">
        <v>104900690709</v>
      </c>
    </row>
    <row r="16" spans="1:11" x14ac:dyDescent="0.25">
      <c r="A16" s="20" t="s">
        <v>27</v>
      </c>
      <c r="B16" s="17">
        <v>712095099</v>
      </c>
      <c r="C16" s="17">
        <v>734201992</v>
      </c>
      <c r="D16" s="21">
        <v>841921410</v>
      </c>
      <c r="E16" s="22">
        <v>969607014</v>
      </c>
      <c r="F16" s="17">
        <v>1267029731</v>
      </c>
      <c r="G16" s="23">
        <v>1267029731</v>
      </c>
      <c r="H16" s="19">
        <v>1149224531</v>
      </c>
      <c r="I16" s="22">
        <v>1205669504</v>
      </c>
      <c r="J16" s="17">
        <v>1202193767</v>
      </c>
      <c r="K16" s="23">
        <v>1255081119</v>
      </c>
    </row>
    <row r="17" spans="1:11" x14ac:dyDescent="0.25">
      <c r="A17" s="20" t="s">
        <v>28</v>
      </c>
      <c r="B17" s="17">
        <v>43527296860</v>
      </c>
      <c r="C17" s="17">
        <v>49740165106</v>
      </c>
      <c r="D17" s="21">
        <v>55911040907</v>
      </c>
      <c r="E17" s="22">
        <v>56572223821</v>
      </c>
      <c r="F17" s="17">
        <v>56770246321</v>
      </c>
      <c r="G17" s="23">
        <v>56770246321</v>
      </c>
      <c r="H17" s="19">
        <v>57561886017</v>
      </c>
      <c r="I17" s="22">
        <v>58230138674</v>
      </c>
      <c r="J17" s="17">
        <v>60524054288</v>
      </c>
      <c r="K17" s="23">
        <v>63056155078</v>
      </c>
    </row>
    <row r="18" spans="1:11" x14ac:dyDescent="0.25">
      <c r="A18" s="30" t="s">
        <v>29</v>
      </c>
      <c r="B18" s="31">
        <f>SUM(B11:B17)</f>
        <v>156169188874</v>
      </c>
      <c r="C18" s="32">
        <f t="shared" ref="C18:K18" si="1">SUM(C11:C17)</f>
        <v>179988589369</v>
      </c>
      <c r="D18" s="33">
        <f t="shared" si="1"/>
        <v>197256366172</v>
      </c>
      <c r="E18" s="31">
        <f t="shared" si="1"/>
        <v>206117747944</v>
      </c>
      <c r="F18" s="32">
        <f t="shared" si="1"/>
        <v>206142603644</v>
      </c>
      <c r="G18" s="34">
        <f t="shared" si="1"/>
        <v>206142603644</v>
      </c>
      <c r="H18" s="35">
        <f t="shared" si="1"/>
        <v>210834113226</v>
      </c>
      <c r="I18" s="31">
        <f t="shared" si="1"/>
        <v>222195724689</v>
      </c>
      <c r="J18" s="32">
        <f t="shared" si="1"/>
        <v>235488469211</v>
      </c>
      <c r="K18" s="34">
        <f t="shared" si="1"/>
        <v>250011944810</v>
      </c>
    </row>
    <row r="19" spans="1:11" x14ac:dyDescent="0.25">
      <c r="A19" s="30" t="s">
        <v>30</v>
      </c>
      <c r="B19" s="36">
        <f>+B10-B18</f>
        <v>6953835400</v>
      </c>
      <c r="C19" s="37">
        <f t="shared" ref="C19:K19" si="2">+C10-C18</f>
        <v>-17345059553</v>
      </c>
      <c r="D19" s="38">
        <f t="shared" si="2"/>
        <v>-7349869559</v>
      </c>
      <c r="E19" s="36">
        <f t="shared" si="2"/>
        <v>1582990315</v>
      </c>
      <c r="F19" s="37">
        <f t="shared" si="2"/>
        <v>3286030013</v>
      </c>
      <c r="G19" s="39">
        <f t="shared" si="2"/>
        <v>3286030013</v>
      </c>
      <c r="H19" s="40">
        <f t="shared" si="2"/>
        <v>-7197213808</v>
      </c>
      <c r="I19" s="36">
        <f t="shared" si="2"/>
        <v>6892897325</v>
      </c>
      <c r="J19" s="37">
        <f t="shared" si="2"/>
        <v>10121917587</v>
      </c>
      <c r="K19" s="39">
        <f t="shared" si="2"/>
        <v>11501122953</v>
      </c>
    </row>
    <row r="20" spans="1:11" x14ac:dyDescent="0.25">
      <c r="A20" s="41" t="s">
        <v>31</v>
      </c>
      <c r="B20" s="42">
        <v>6480516133</v>
      </c>
      <c r="C20" s="43">
        <v>3240849080</v>
      </c>
      <c r="D20" s="44">
        <v>7839966074</v>
      </c>
      <c r="E20" s="42">
        <v>9374184699</v>
      </c>
      <c r="F20" s="43">
        <v>9009616195</v>
      </c>
      <c r="G20" s="45">
        <v>9009616195</v>
      </c>
      <c r="H20" s="46">
        <v>8777342080</v>
      </c>
      <c r="I20" s="42">
        <v>9618123292</v>
      </c>
      <c r="J20" s="43">
        <v>10884796370</v>
      </c>
      <c r="K20" s="45">
        <v>10531642094</v>
      </c>
    </row>
    <row r="21" spans="1:11" x14ac:dyDescent="0.25">
      <c r="A21" s="47" t="s">
        <v>32</v>
      </c>
      <c r="B21" s="48">
        <v>253386164</v>
      </c>
      <c r="C21" s="49">
        <v>10023091526</v>
      </c>
      <c r="D21" s="50">
        <v>544089558</v>
      </c>
      <c r="E21" s="48">
        <v>29498460</v>
      </c>
      <c r="F21" s="49">
        <v>377784212</v>
      </c>
      <c r="G21" s="51">
        <v>377784212</v>
      </c>
      <c r="H21" s="52">
        <v>407457786</v>
      </c>
      <c r="I21" s="48">
        <v>112141000</v>
      </c>
      <c r="J21" s="49">
        <v>40000000</v>
      </c>
      <c r="K21" s="51">
        <v>48000000</v>
      </c>
    </row>
    <row r="22" spans="1:11" x14ac:dyDescent="0.25">
      <c r="A22" s="53" t="s">
        <v>88</v>
      </c>
      <c r="B22" s="54">
        <f>SUM(B19:B21)</f>
        <v>13687737697</v>
      </c>
      <c r="C22" s="55">
        <f t="shared" ref="C22:K22" si="3">SUM(C19:C21)</f>
        <v>-4081118947</v>
      </c>
      <c r="D22" s="56">
        <f t="shared" si="3"/>
        <v>1034186073</v>
      </c>
      <c r="E22" s="54">
        <f t="shared" si="3"/>
        <v>10986673474</v>
      </c>
      <c r="F22" s="55">
        <f t="shared" si="3"/>
        <v>12673430420</v>
      </c>
      <c r="G22" s="57">
        <f t="shared" si="3"/>
        <v>12673430420</v>
      </c>
      <c r="H22" s="58">
        <f t="shared" si="3"/>
        <v>1987586058</v>
      </c>
      <c r="I22" s="54">
        <f t="shared" si="3"/>
        <v>16623161617</v>
      </c>
      <c r="J22" s="55">
        <f t="shared" si="3"/>
        <v>21046713957</v>
      </c>
      <c r="K22" s="57">
        <f t="shared" si="3"/>
        <v>22080765047</v>
      </c>
    </row>
    <row r="23" spans="1:11" x14ac:dyDescent="0.25">
      <c r="A23" s="47" t="s">
        <v>89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13687737697</v>
      </c>
      <c r="C24" s="37">
        <f t="shared" ref="C24:K24" si="4">SUM(C22:C23)</f>
        <v>-4081118947</v>
      </c>
      <c r="D24" s="38">
        <f t="shared" si="4"/>
        <v>1034186073</v>
      </c>
      <c r="E24" s="36">
        <f t="shared" si="4"/>
        <v>10986673474</v>
      </c>
      <c r="F24" s="37">
        <f t="shared" si="4"/>
        <v>12673430420</v>
      </c>
      <c r="G24" s="39">
        <f t="shared" si="4"/>
        <v>12673430420</v>
      </c>
      <c r="H24" s="40">
        <f t="shared" si="4"/>
        <v>1987586058</v>
      </c>
      <c r="I24" s="36">
        <f t="shared" si="4"/>
        <v>16623161617</v>
      </c>
      <c r="J24" s="37">
        <f t="shared" si="4"/>
        <v>21046713957</v>
      </c>
      <c r="K24" s="39">
        <f t="shared" si="4"/>
        <v>22080765047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90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12712992109</v>
      </c>
      <c r="C27" s="66">
        <v>4313043079</v>
      </c>
      <c r="D27" s="67">
        <v>6426124231</v>
      </c>
      <c r="E27" s="68">
        <v>14139852901</v>
      </c>
      <c r="F27" s="66">
        <v>14416220431</v>
      </c>
      <c r="G27" s="69">
        <v>14416220431</v>
      </c>
      <c r="H27" s="70">
        <v>6956912934</v>
      </c>
      <c r="I27" s="68">
        <v>16035738389</v>
      </c>
      <c r="J27" s="66">
        <v>16484114059</v>
      </c>
      <c r="K27" s="69">
        <v>16334024174</v>
      </c>
    </row>
    <row r="28" spans="1:11" x14ac:dyDescent="0.25">
      <c r="A28" s="71" t="s">
        <v>36</v>
      </c>
      <c r="B28" s="17">
        <v>5699253895</v>
      </c>
      <c r="C28" s="17">
        <v>2676644500</v>
      </c>
      <c r="D28" s="21">
        <v>4753700189</v>
      </c>
      <c r="E28" s="22">
        <v>9294554408</v>
      </c>
      <c r="F28" s="17">
        <v>9120665689</v>
      </c>
      <c r="G28" s="23">
        <v>9120665689</v>
      </c>
      <c r="H28" s="19">
        <v>3278319832</v>
      </c>
      <c r="I28" s="22">
        <v>10063954389</v>
      </c>
      <c r="J28" s="17">
        <v>10663922691</v>
      </c>
      <c r="K28" s="23">
        <v>10066380304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3252194047</v>
      </c>
      <c r="C30" s="17">
        <v>721957263</v>
      </c>
      <c r="D30" s="21">
        <v>130775717</v>
      </c>
      <c r="E30" s="22">
        <v>2587600000</v>
      </c>
      <c r="F30" s="17">
        <v>2792871267</v>
      </c>
      <c r="G30" s="23">
        <v>2792871267</v>
      </c>
      <c r="H30" s="19">
        <v>82279998</v>
      </c>
      <c r="I30" s="22">
        <v>3570240000</v>
      </c>
      <c r="J30" s="17">
        <v>3656750000</v>
      </c>
      <c r="K30" s="23">
        <v>2964350000</v>
      </c>
    </row>
    <row r="31" spans="1:11" x14ac:dyDescent="0.25">
      <c r="A31" s="20" t="s">
        <v>38</v>
      </c>
      <c r="B31" s="17">
        <v>2870986160</v>
      </c>
      <c r="C31" s="17">
        <v>517761199</v>
      </c>
      <c r="D31" s="21">
        <v>1090000082</v>
      </c>
      <c r="E31" s="22">
        <v>2246778493</v>
      </c>
      <c r="F31" s="17">
        <v>2506879476</v>
      </c>
      <c r="G31" s="23">
        <v>2506879476</v>
      </c>
      <c r="H31" s="19">
        <v>955380006</v>
      </c>
      <c r="I31" s="22">
        <v>2401423998</v>
      </c>
      <c r="J31" s="17">
        <v>2103106008</v>
      </c>
      <c r="K31" s="23">
        <v>3239742777</v>
      </c>
    </row>
    <row r="32" spans="1:11" x14ac:dyDescent="0.25">
      <c r="A32" s="30" t="s">
        <v>39</v>
      </c>
      <c r="B32" s="66">
        <f>SUM(B28:B31)</f>
        <v>11822434102</v>
      </c>
      <c r="C32" s="66">
        <f t="shared" ref="C32:K32" si="5">SUM(C28:C31)</f>
        <v>3916362962</v>
      </c>
      <c r="D32" s="67">
        <f t="shared" si="5"/>
        <v>5974475988</v>
      </c>
      <c r="E32" s="68">
        <f t="shared" si="5"/>
        <v>14128932901</v>
      </c>
      <c r="F32" s="66">
        <f t="shared" si="5"/>
        <v>14420416432</v>
      </c>
      <c r="G32" s="69">
        <f t="shared" si="5"/>
        <v>14420416432</v>
      </c>
      <c r="H32" s="70">
        <f t="shared" si="5"/>
        <v>4315979836</v>
      </c>
      <c r="I32" s="68">
        <f t="shared" si="5"/>
        <v>16035618387</v>
      </c>
      <c r="J32" s="66">
        <f t="shared" si="5"/>
        <v>16423778699</v>
      </c>
      <c r="K32" s="69">
        <f t="shared" si="5"/>
        <v>16270473081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66597185079</v>
      </c>
      <c r="C35" s="17">
        <v>43443851957</v>
      </c>
      <c r="D35" s="21">
        <v>45283516917</v>
      </c>
      <c r="E35" s="22">
        <v>55802613675</v>
      </c>
      <c r="F35" s="17">
        <v>47849408488</v>
      </c>
      <c r="G35" s="23">
        <v>47849408488</v>
      </c>
      <c r="H35" s="19">
        <v>29132201434</v>
      </c>
      <c r="I35" s="22">
        <v>61134589757</v>
      </c>
      <c r="J35" s="17">
        <v>78659771978</v>
      </c>
      <c r="K35" s="23">
        <v>91510054853</v>
      </c>
    </row>
    <row r="36" spans="1:11" x14ac:dyDescent="0.25">
      <c r="A36" s="20" t="s">
        <v>42</v>
      </c>
      <c r="B36" s="17">
        <v>218514397759</v>
      </c>
      <c r="C36" s="17">
        <v>239458462440</v>
      </c>
      <c r="D36" s="21">
        <v>247271343404</v>
      </c>
      <c r="E36" s="22">
        <v>184475780776</v>
      </c>
      <c r="F36" s="17">
        <v>192199163486</v>
      </c>
      <c r="G36" s="23">
        <v>192199163486</v>
      </c>
      <c r="H36" s="19">
        <v>250106359299</v>
      </c>
      <c r="I36" s="22">
        <v>249125362539</v>
      </c>
      <c r="J36" s="17">
        <v>246905488582</v>
      </c>
      <c r="K36" s="23">
        <v>247676543007</v>
      </c>
    </row>
    <row r="37" spans="1:11" x14ac:dyDescent="0.25">
      <c r="A37" s="20" t="s">
        <v>43</v>
      </c>
      <c r="B37" s="17">
        <v>72802880106</v>
      </c>
      <c r="C37" s="17">
        <v>72588606480</v>
      </c>
      <c r="D37" s="21">
        <v>86138874169</v>
      </c>
      <c r="E37" s="22">
        <v>44068943069</v>
      </c>
      <c r="F37" s="17">
        <v>46303732408</v>
      </c>
      <c r="G37" s="23">
        <v>46303732408</v>
      </c>
      <c r="H37" s="19">
        <v>98067150046</v>
      </c>
      <c r="I37" s="22">
        <v>53181776062</v>
      </c>
      <c r="J37" s="17">
        <v>56674745021</v>
      </c>
      <c r="K37" s="23">
        <v>58016985448</v>
      </c>
    </row>
    <row r="38" spans="1:11" x14ac:dyDescent="0.25">
      <c r="A38" s="20" t="s">
        <v>44</v>
      </c>
      <c r="B38" s="17">
        <v>50125287053</v>
      </c>
      <c r="C38" s="17">
        <v>45671682050</v>
      </c>
      <c r="D38" s="21">
        <v>47222432883</v>
      </c>
      <c r="E38" s="22">
        <v>44045357450</v>
      </c>
      <c r="F38" s="17">
        <v>48687342770</v>
      </c>
      <c r="G38" s="23">
        <v>48687342770</v>
      </c>
      <c r="H38" s="19">
        <v>44011751884</v>
      </c>
      <c r="I38" s="22">
        <v>64084350743</v>
      </c>
      <c r="J38" s="17">
        <v>60400786321</v>
      </c>
      <c r="K38" s="23">
        <v>53580961642</v>
      </c>
    </row>
    <row r="39" spans="1:11" x14ac:dyDescent="0.25">
      <c r="A39" s="20" t="s">
        <v>45</v>
      </c>
      <c r="B39" s="17">
        <v>146687351289</v>
      </c>
      <c r="C39" s="17">
        <v>166578050534</v>
      </c>
      <c r="D39" s="21">
        <v>157631477604</v>
      </c>
      <c r="E39" s="22">
        <v>149909156085</v>
      </c>
      <c r="F39" s="17">
        <v>142796922314</v>
      </c>
      <c r="G39" s="23">
        <v>142796922314</v>
      </c>
      <c r="H39" s="19">
        <v>134048438320</v>
      </c>
      <c r="I39" s="22">
        <v>189629368522</v>
      </c>
      <c r="J39" s="17">
        <v>205430411200</v>
      </c>
      <c r="K39" s="23">
        <v>224395798281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14649850337</v>
      </c>
      <c r="C42" s="17">
        <v>38832328664</v>
      </c>
      <c r="D42" s="21">
        <v>83013175105</v>
      </c>
      <c r="E42" s="22">
        <v>27699099773</v>
      </c>
      <c r="F42" s="17">
        <v>64046712846</v>
      </c>
      <c r="G42" s="23">
        <v>64046712846</v>
      </c>
      <c r="H42" s="19">
        <v>-1325952054</v>
      </c>
      <c r="I42" s="22">
        <v>25712653205</v>
      </c>
      <c r="J42" s="17">
        <v>38302888597</v>
      </c>
      <c r="K42" s="23">
        <v>40440171904</v>
      </c>
    </row>
    <row r="43" spans="1:11" x14ac:dyDescent="0.25">
      <c r="A43" s="20" t="s">
        <v>48</v>
      </c>
      <c r="B43" s="17">
        <v>-3788815383</v>
      </c>
      <c r="C43" s="17">
        <v>-4018318929</v>
      </c>
      <c r="D43" s="21">
        <v>-3526918425</v>
      </c>
      <c r="E43" s="22">
        <v>-11163950839</v>
      </c>
      <c r="F43" s="17">
        <v>-12332124665</v>
      </c>
      <c r="G43" s="23">
        <v>-12332124665</v>
      </c>
      <c r="H43" s="19">
        <v>-14949127508</v>
      </c>
      <c r="I43" s="22">
        <v>-17220253310</v>
      </c>
      <c r="J43" s="17">
        <v>-17128351148</v>
      </c>
      <c r="K43" s="23">
        <v>-17164099334</v>
      </c>
    </row>
    <row r="44" spans="1:11" x14ac:dyDescent="0.25">
      <c r="A44" s="20" t="s">
        <v>49</v>
      </c>
      <c r="B44" s="17">
        <v>978970982</v>
      </c>
      <c r="C44" s="17">
        <v>1670960216</v>
      </c>
      <c r="D44" s="21">
        <v>-673685890</v>
      </c>
      <c r="E44" s="22">
        <v>160363344</v>
      </c>
      <c r="F44" s="17">
        <v>3000328109</v>
      </c>
      <c r="G44" s="23">
        <v>3000328109</v>
      </c>
      <c r="H44" s="19">
        <v>8555847131</v>
      </c>
      <c r="I44" s="22">
        <v>-357774371</v>
      </c>
      <c r="J44" s="17">
        <v>508876319</v>
      </c>
      <c r="K44" s="23">
        <v>-364143794</v>
      </c>
    </row>
    <row r="45" spans="1:11" x14ac:dyDescent="0.25">
      <c r="A45" s="30" t="s">
        <v>50</v>
      </c>
      <c r="B45" s="66">
        <v>15282194015</v>
      </c>
      <c r="C45" s="66">
        <v>96134260117</v>
      </c>
      <c r="D45" s="67">
        <v>85678873236</v>
      </c>
      <c r="E45" s="68">
        <v>20929473358</v>
      </c>
      <c r="F45" s="66">
        <v>58891846002</v>
      </c>
      <c r="G45" s="69">
        <v>58891846002</v>
      </c>
      <c r="H45" s="70">
        <v>-88683952</v>
      </c>
      <c r="I45" s="68">
        <v>13863483903</v>
      </c>
      <c r="J45" s="66">
        <v>31532158399</v>
      </c>
      <c r="K45" s="69">
        <v>46195074616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3402273904</v>
      </c>
      <c r="C48" s="17">
        <v>5616331141</v>
      </c>
      <c r="D48" s="21">
        <v>1581512831</v>
      </c>
      <c r="E48" s="22">
        <v>18058985008</v>
      </c>
      <c r="F48" s="17">
        <v>6381716770</v>
      </c>
      <c r="G48" s="23">
        <v>6381716770</v>
      </c>
      <c r="H48" s="19">
        <v>-23013283016</v>
      </c>
      <c r="I48" s="22">
        <v>12124734496</v>
      </c>
      <c r="J48" s="17">
        <v>25006755142</v>
      </c>
      <c r="K48" s="23">
        <v>39839269748</v>
      </c>
    </row>
    <row r="49" spans="1:11" x14ac:dyDescent="0.25">
      <c r="A49" s="20" t="s">
        <v>53</v>
      </c>
      <c r="B49" s="17">
        <f>+B75</f>
        <v>22986950980.986549</v>
      </c>
      <c r="C49" s="17">
        <f t="shared" ref="C49:K49" si="6">+C75</f>
        <v>37696128925.610703</v>
      </c>
      <c r="D49" s="21">
        <f t="shared" si="6"/>
        <v>50627256865.797226</v>
      </c>
      <c r="E49" s="22">
        <f t="shared" si="6"/>
        <v>-947128934.90146255</v>
      </c>
      <c r="F49" s="17">
        <f t="shared" si="6"/>
        <v>-5221362720.560257</v>
      </c>
      <c r="G49" s="23">
        <f t="shared" si="6"/>
        <v>-5221362720.560257</v>
      </c>
      <c r="H49" s="19">
        <f t="shared" si="6"/>
        <v>39817370731.924736</v>
      </c>
      <c r="I49" s="22">
        <f t="shared" si="6"/>
        <v>1243149626.3151169</v>
      </c>
      <c r="J49" s="17">
        <f t="shared" si="6"/>
        <v>-1825245819.8264465</v>
      </c>
      <c r="K49" s="23">
        <f t="shared" si="6"/>
        <v>1184982327.527359</v>
      </c>
    </row>
    <row r="50" spans="1:11" x14ac:dyDescent="0.25">
      <c r="A50" s="30" t="s">
        <v>54</v>
      </c>
      <c r="B50" s="66">
        <f>+B48-B49</f>
        <v>-19584677076.986549</v>
      </c>
      <c r="C50" s="66">
        <f t="shared" ref="C50:K50" si="7">+C48-C49</f>
        <v>-32079797784.610703</v>
      </c>
      <c r="D50" s="67">
        <f t="shared" si="7"/>
        <v>-49045744034.797226</v>
      </c>
      <c r="E50" s="68">
        <f t="shared" si="7"/>
        <v>19006113942.901463</v>
      </c>
      <c r="F50" s="66">
        <f t="shared" si="7"/>
        <v>11603079490.560257</v>
      </c>
      <c r="G50" s="69">
        <f t="shared" si="7"/>
        <v>11603079490.560257</v>
      </c>
      <c r="H50" s="70">
        <f t="shared" si="7"/>
        <v>-62830653747.924736</v>
      </c>
      <c r="I50" s="68">
        <f t="shared" si="7"/>
        <v>10881584869.684883</v>
      </c>
      <c r="J50" s="66">
        <f t="shared" si="7"/>
        <v>26832000961.826447</v>
      </c>
      <c r="K50" s="69">
        <f t="shared" si="7"/>
        <v>38654287420.472641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187304719945</v>
      </c>
      <c r="C53" s="17">
        <v>214305454295</v>
      </c>
      <c r="D53" s="21">
        <v>221646443443</v>
      </c>
      <c r="E53" s="22">
        <v>170950863516</v>
      </c>
      <c r="F53" s="17">
        <v>178150121977</v>
      </c>
      <c r="G53" s="23">
        <v>178150121977</v>
      </c>
      <c r="H53" s="19">
        <v>237292067654</v>
      </c>
      <c r="I53" s="22">
        <v>189476116262</v>
      </c>
      <c r="J53" s="17">
        <v>188849384577</v>
      </c>
      <c r="K53" s="23">
        <v>191840207754</v>
      </c>
    </row>
    <row r="54" spans="1:11" x14ac:dyDescent="0.25">
      <c r="A54" s="20" t="s">
        <v>57</v>
      </c>
      <c r="B54" s="17">
        <v>8484934749</v>
      </c>
      <c r="C54" s="17">
        <v>12124311078</v>
      </c>
      <c r="D54" s="21">
        <v>10507822460</v>
      </c>
      <c r="E54" s="22">
        <v>12945640335</v>
      </c>
      <c r="F54" s="17">
        <v>11892777673</v>
      </c>
      <c r="G54" s="23">
        <v>11892777673</v>
      </c>
      <c r="H54" s="19">
        <v>11450058260</v>
      </c>
      <c r="I54" s="22">
        <v>12444625681</v>
      </c>
      <c r="J54" s="17">
        <v>13381640822</v>
      </c>
      <c r="K54" s="23">
        <v>14287400870</v>
      </c>
    </row>
    <row r="55" spans="1:11" x14ac:dyDescent="0.25">
      <c r="A55" s="20" t="s">
        <v>58</v>
      </c>
      <c r="B55" s="17">
        <v>7565842841</v>
      </c>
      <c r="C55" s="17">
        <v>3344219185</v>
      </c>
      <c r="D55" s="21">
        <v>4669622885</v>
      </c>
      <c r="E55" s="22">
        <v>6919370956</v>
      </c>
      <c r="F55" s="17">
        <v>6980725147</v>
      </c>
      <c r="G55" s="23">
        <v>6980725147</v>
      </c>
      <c r="H55" s="19">
        <v>4309795865</v>
      </c>
      <c r="I55" s="22">
        <v>8219123831</v>
      </c>
      <c r="J55" s="17">
        <v>8609322118</v>
      </c>
      <c r="K55" s="23">
        <v>9259212417</v>
      </c>
    </row>
    <row r="56" spans="1:11" x14ac:dyDescent="0.25">
      <c r="A56" s="20" t="s">
        <v>59</v>
      </c>
      <c r="B56" s="17">
        <v>5355919227</v>
      </c>
      <c r="C56" s="17">
        <v>6149368939</v>
      </c>
      <c r="D56" s="21">
        <v>7490154247</v>
      </c>
      <c r="E56" s="22">
        <v>8941845137</v>
      </c>
      <c r="F56" s="17">
        <v>9604797437</v>
      </c>
      <c r="G56" s="23">
        <v>9604797437</v>
      </c>
      <c r="H56" s="19">
        <v>7289339550</v>
      </c>
      <c r="I56" s="22">
        <v>10447620492</v>
      </c>
      <c r="J56" s="17">
        <v>11308077070</v>
      </c>
      <c r="K56" s="23">
        <v>11816243853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3592535672</v>
      </c>
      <c r="C59" s="17">
        <v>4809527054</v>
      </c>
      <c r="D59" s="21">
        <v>6531533713</v>
      </c>
      <c r="E59" s="22">
        <v>15815904973</v>
      </c>
      <c r="F59" s="17">
        <v>13294154248</v>
      </c>
      <c r="G59" s="23">
        <v>13294154248</v>
      </c>
      <c r="H59" s="19">
        <v>7603754972</v>
      </c>
      <c r="I59" s="22">
        <v>12758391496</v>
      </c>
      <c r="J59" s="17">
        <v>13544861288</v>
      </c>
      <c r="K59" s="23">
        <v>14151593997</v>
      </c>
    </row>
    <row r="60" spans="1:11" x14ac:dyDescent="0.25">
      <c r="A60" s="20" t="s">
        <v>62</v>
      </c>
      <c r="B60" s="17">
        <v>3319515477</v>
      </c>
      <c r="C60" s="17">
        <v>2830307907</v>
      </c>
      <c r="D60" s="21">
        <v>3493782083</v>
      </c>
      <c r="E60" s="22">
        <v>11443981029</v>
      </c>
      <c r="F60" s="17">
        <v>11653567236</v>
      </c>
      <c r="G60" s="23">
        <v>11653567236</v>
      </c>
      <c r="H60" s="19">
        <v>5279919110</v>
      </c>
      <c r="I60" s="22">
        <v>13209936469</v>
      </c>
      <c r="J60" s="17">
        <v>13857837217</v>
      </c>
      <c r="K60" s="23">
        <v>14514563737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132981</v>
      </c>
      <c r="C62" s="86">
        <v>125831</v>
      </c>
      <c r="D62" s="87">
        <v>125831</v>
      </c>
      <c r="E62" s="85">
        <v>125334</v>
      </c>
      <c r="F62" s="86">
        <v>125334</v>
      </c>
      <c r="G62" s="87">
        <v>125334</v>
      </c>
      <c r="H62" s="88">
        <v>125334</v>
      </c>
      <c r="I62" s="85">
        <v>125374</v>
      </c>
      <c r="J62" s="86">
        <v>125406</v>
      </c>
      <c r="K62" s="87">
        <v>125954</v>
      </c>
    </row>
    <row r="63" spans="1:11" x14ac:dyDescent="0.25">
      <c r="A63" s="84" t="s">
        <v>65</v>
      </c>
      <c r="B63" s="85">
        <v>52960</v>
      </c>
      <c r="C63" s="86">
        <v>61099</v>
      </c>
      <c r="D63" s="87">
        <v>40017</v>
      </c>
      <c r="E63" s="85">
        <v>70236</v>
      </c>
      <c r="F63" s="86">
        <v>70236</v>
      </c>
      <c r="G63" s="87">
        <v>70236</v>
      </c>
      <c r="H63" s="88">
        <v>70236</v>
      </c>
      <c r="I63" s="85">
        <v>31920</v>
      </c>
      <c r="J63" s="86">
        <v>31802</v>
      </c>
      <c r="K63" s="87">
        <v>33363</v>
      </c>
    </row>
    <row r="64" spans="1:11" x14ac:dyDescent="0.25">
      <c r="A64" s="84" t="s">
        <v>66</v>
      </c>
      <c r="B64" s="85">
        <v>97995</v>
      </c>
      <c r="C64" s="86">
        <v>97441</v>
      </c>
      <c r="D64" s="87">
        <v>97441</v>
      </c>
      <c r="E64" s="85">
        <v>137733</v>
      </c>
      <c r="F64" s="86">
        <v>137733</v>
      </c>
      <c r="G64" s="87">
        <v>137733</v>
      </c>
      <c r="H64" s="88">
        <v>137733</v>
      </c>
      <c r="I64" s="85">
        <v>170479</v>
      </c>
      <c r="J64" s="86">
        <v>171165</v>
      </c>
      <c r="K64" s="87">
        <v>171252</v>
      </c>
    </row>
    <row r="65" spans="1:11" x14ac:dyDescent="0.25">
      <c r="A65" s="84" t="s">
        <v>67</v>
      </c>
      <c r="B65" s="85">
        <v>357397</v>
      </c>
      <c r="C65" s="86">
        <v>299812</v>
      </c>
      <c r="D65" s="87">
        <v>293740</v>
      </c>
      <c r="E65" s="85">
        <v>606956</v>
      </c>
      <c r="F65" s="86">
        <v>606956</v>
      </c>
      <c r="G65" s="87">
        <v>606956</v>
      </c>
      <c r="H65" s="88">
        <v>606956</v>
      </c>
      <c r="I65" s="85">
        <v>376330</v>
      </c>
      <c r="J65" s="86">
        <v>359082</v>
      </c>
      <c r="K65" s="87">
        <v>373474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91</v>
      </c>
      <c r="B70" s="5">
        <f>IF(ISERROR(B71/B72),0,(B71/B72))</f>
        <v>0.45545886460806018</v>
      </c>
      <c r="C70" s="5">
        <f t="shared" ref="C70:K70" si="8">IF(ISERROR(C71/C72),0,(C71/C72))</f>
        <v>0.63493175616447306</v>
      </c>
      <c r="D70" s="5">
        <f t="shared" si="8"/>
        <v>0.40349388882740911</v>
      </c>
      <c r="E70" s="5">
        <f t="shared" si="8"/>
        <v>1.0229009482605198</v>
      </c>
      <c r="F70" s="5">
        <f t="shared" si="8"/>
        <v>1.2306966134024246</v>
      </c>
      <c r="G70" s="5">
        <f t="shared" si="8"/>
        <v>1.2306966134024246</v>
      </c>
      <c r="H70" s="5">
        <f t="shared" si="8"/>
        <v>0.95934955281546441</v>
      </c>
      <c r="I70" s="5">
        <f t="shared" si="8"/>
        <v>0.97806860674346963</v>
      </c>
      <c r="J70" s="5">
        <f t="shared" si="8"/>
        <v>1.0247065779412996</v>
      </c>
      <c r="K70" s="5">
        <f t="shared" si="8"/>
        <v>1.0240393427129668</v>
      </c>
    </row>
    <row r="71" spans="1:11" ht="13" hidden="1" x14ac:dyDescent="0.3">
      <c r="A71" s="1" t="s">
        <v>92</v>
      </c>
      <c r="B71" s="2">
        <f>+B83</f>
        <v>60408809354</v>
      </c>
      <c r="C71" s="2">
        <f t="shared" ref="C71:K71" si="9">+C83</f>
        <v>86165326193</v>
      </c>
      <c r="D71" s="2">
        <f t="shared" si="9"/>
        <v>61298141700</v>
      </c>
      <c r="E71" s="2">
        <f t="shared" si="9"/>
        <v>174051279854</v>
      </c>
      <c r="F71" s="2">
        <f t="shared" si="9"/>
        <v>210567441306</v>
      </c>
      <c r="G71" s="2">
        <f t="shared" si="9"/>
        <v>210567441306</v>
      </c>
      <c r="H71" s="2">
        <f t="shared" si="9"/>
        <v>156034090474</v>
      </c>
      <c r="I71" s="2">
        <f t="shared" si="9"/>
        <v>184556807934</v>
      </c>
      <c r="J71" s="2">
        <f t="shared" si="9"/>
        <v>208322456830</v>
      </c>
      <c r="K71" s="2">
        <f t="shared" si="9"/>
        <v>222762897883</v>
      </c>
    </row>
    <row r="72" spans="1:11" ht="13" hidden="1" x14ac:dyDescent="0.3">
      <c r="A72" s="1" t="s">
        <v>93</v>
      </c>
      <c r="B72" s="2">
        <f>+B77</f>
        <v>132632854574</v>
      </c>
      <c r="C72" s="2">
        <f t="shared" ref="C72:K72" si="10">+C77</f>
        <v>135708011698</v>
      </c>
      <c r="D72" s="2">
        <f t="shared" si="10"/>
        <v>151918389342</v>
      </c>
      <c r="E72" s="2">
        <f t="shared" si="10"/>
        <v>170154578652</v>
      </c>
      <c r="F72" s="2">
        <f t="shared" si="10"/>
        <v>171096141009</v>
      </c>
      <c r="G72" s="2">
        <f t="shared" si="10"/>
        <v>171096141009</v>
      </c>
      <c r="H72" s="2">
        <f t="shared" si="10"/>
        <v>162645711374</v>
      </c>
      <c r="I72" s="2">
        <f t="shared" si="10"/>
        <v>188695155597</v>
      </c>
      <c r="J72" s="2">
        <f t="shared" si="10"/>
        <v>203299618949</v>
      </c>
      <c r="K72" s="2">
        <f t="shared" si="10"/>
        <v>217533534691</v>
      </c>
    </row>
    <row r="73" spans="1:11" ht="13" hidden="1" x14ac:dyDescent="0.3">
      <c r="A73" s="1" t="s">
        <v>94</v>
      </c>
      <c r="B73" s="2">
        <f>+B74</f>
        <v>3709131320.3333325</v>
      </c>
      <c r="C73" s="2">
        <f t="shared" ref="C73:K73" si="11">+(C78+C80+C81+C82)-(B78+B80+B81+B82)</f>
        <v>2230918619</v>
      </c>
      <c r="D73" s="2">
        <f t="shared" si="11"/>
        <v>3293067935</v>
      </c>
      <c r="E73" s="2">
        <f t="shared" si="11"/>
        <v>-4514058957</v>
      </c>
      <c r="F73" s="2">
        <f>+(F78+F80+F81+F82)-(D78+D80+D81+D82)</f>
        <v>-2873293345</v>
      </c>
      <c r="G73" s="2">
        <f>+(G78+G80+G81+G82)-(D78+D80+D81+D82)</f>
        <v>-2873293345</v>
      </c>
      <c r="H73" s="2">
        <f>+(H78+H80+H81+H82)-(D78+D80+D81+D82)</f>
        <v>6167182359</v>
      </c>
      <c r="I73" s="2">
        <f>+(I78+I80+I81+I82)-(E78+E80+E81+E82)</f>
        <v>9079863635</v>
      </c>
      <c r="J73" s="2">
        <f t="shared" si="11"/>
        <v>3981839002</v>
      </c>
      <c r="K73" s="2">
        <f t="shared" si="11"/>
        <v>-2893536470</v>
      </c>
    </row>
    <row r="74" spans="1:11" ht="13" hidden="1" x14ac:dyDescent="0.3">
      <c r="A74" s="1" t="s">
        <v>95</v>
      </c>
      <c r="B74" s="2">
        <f>+TREND(C74:E74)</f>
        <v>3709131320.3333325</v>
      </c>
      <c r="C74" s="2">
        <f>+C73</f>
        <v>2230918619</v>
      </c>
      <c r="D74" s="2">
        <f t="shared" ref="D74:K74" si="12">+D73</f>
        <v>3293067935</v>
      </c>
      <c r="E74" s="2">
        <f t="shared" si="12"/>
        <v>-4514058957</v>
      </c>
      <c r="F74" s="2">
        <f t="shared" si="12"/>
        <v>-2873293345</v>
      </c>
      <c r="G74" s="2">
        <f t="shared" si="12"/>
        <v>-2873293345</v>
      </c>
      <c r="H74" s="2">
        <f t="shared" si="12"/>
        <v>6167182359</v>
      </c>
      <c r="I74" s="2">
        <f t="shared" si="12"/>
        <v>9079863635</v>
      </c>
      <c r="J74" s="2">
        <f t="shared" si="12"/>
        <v>3981839002</v>
      </c>
      <c r="K74" s="2">
        <f t="shared" si="12"/>
        <v>-2893536470</v>
      </c>
    </row>
    <row r="75" spans="1:11" ht="13" hidden="1" x14ac:dyDescent="0.3">
      <c r="A75" s="1" t="s">
        <v>96</v>
      </c>
      <c r="B75" s="2">
        <f>+B84-(((B80+B81+B82+B78)*B70)-B79)</f>
        <v>22986950980.986549</v>
      </c>
      <c r="C75" s="2">
        <f t="shared" ref="C75:K75" si="13">+C84-(((C80+C81+C82+C78)*C70)-C79)</f>
        <v>37696128925.610703</v>
      </c>
      <c r="D75" s="2">
        <f t="shared" si="13"/>
        <v>50627256865.797226</v>
      </c>
      <c r="E75" s="2">
        <f t="shared" si="13"/>
        <v>-947128934.90146255</v>
      </c>
      <c r="F75" s="2">
        <f t="shared" si="13"/>
        <v>-5221362720.560257</v>
      </c>
      <c r="G75" s="2">
        <f t="shared" si="13"/>
        <v>-5221362720.560257</v>
      </c>
      <c r="H75" s="2">
        <f t="shared" si="13"/>
        <v>39817370731.924736</v>
      </c>
      <c r="I75" s="2">
        <f t="shared" si="13"/>
        <v>1243149626.3151169</v>
      </c>
      <c r="J75" s="2">
        <f t="shared" si="13"/>
        <v>-1825245819.8264465</v>
      </c>
      <c r="K75" s="2">
        <f t="shared" si="13"/>
        <v>1184982327.527359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132632854574</v>
      </c>
      <c r="C77" s="3">
        <v>135708011698</v>
      </c>
      <c r="D77" s="3">
        <v>151918389342</v>
      </c>
      <c r="E77" s="3">
        <v>170154578652</v>
      </c>
      <c r="F77" s="3">
        <v>171096141009</v>
      </c>
      <c r="G77" s="3">
        <v>171096141009</v>
      </c>
      <c r="H77" s="3">
        <v>162645711374</v>
      </c>
      <c r="I77" s="3">
        <v>188695155597</v>
      </c>
      <c r="J77" s="3">
        <v>203299618949</v>
      </c>
      <c r="K77" s="3">
        <v>217533534691</v>
      </c>
    </row>
    <row r="78" spans="1:11" ht="13" hidden="1" x14ac:dyDescent="0.3">
      <c r="A78" s="1" t="s">
        <v>69</v>
      </c>
      <c r="B78" s="3">
        <v>700231694</v>
      </c>
      <c r="C78" s="3">
        <v>539296583</v>
      </c>
      <c r="D78" s="3">
        <v>660117681</v>
      </c>
      <c r="E78" s="3">
        <v>7292886</v>
      </c>
      <c r="F78" s="3">
        <v>5281633</v>
      </c>
      <c r="G78" s="3">
        <v>5281633</v>
      </c>
      <c r="H78" s="3">
        <v>510718372</v>
      </c>
      <c r="I78" s="3">
        <v>255519017</v>
      </c>
      <c r="J78" s="3">
        <v>317498591</v>
      </c>
      <c r="K78" s="3">
        <v>349293355</v>
      </c>
    </row>
    <row r="79" spans="1:11" ht="13" hidden="1" x14ac:dyDescent="0.3">
      <c r="A79" s="1" t="s">
        <v>70</v>
      </c>
      <c r="B79" s="3">
        <v>29259959703</v>
      </c>
      <c r="C79" s="3">
        <v>50131850795</v>
      </c>
      <c r="D79" s="3">
        <v>61744036278</v>
      </c>
      <c r="E79" s="3">
        <v>22472917635</v>
      </c>
      <c r="F79" s="3">
        <v>32835974681</v>
      </c>
      <c r="G79" s="3">
        <v>32835974681</v>
      </c>
      <c r="H79" s="3">
        <v>74747749965</v>
      </c>
      <c r="I79" s="3">
        <v>36905196392</v>
      </c>
      <c r="J79" s="3">
        <v>38621816484</v>
      </c>
      <c r="K79" s="3">
        <v>38197474413</v>
      </c>
    </row>
    <row r="80" spans="1:11" ht="13" hidden="1" x14ac:dyDescent="0.3">
      <c r="A80" s="1" t="s">
        <v>71</v>
      </c>
      <c r="B80" s="3">
        <v>15176461895</v>
      </c>
      <c r="C80" s="3">
        <v>23213800654</v>
      </c>
      <c r="D80" s="3">
        <v>26053312492</v>
      </c>
      <c r="E80" s="3">
        <v>20728255750</v>
      </c>
      <c r="F80" s="3">
        <v>23938384195</v>
      </c>
      <c r="G80" s="3">
        <v>23938384195</v>
      </c>
      <c r="H80" s="3">
        <v>28750748887</v>
      </c>
      <c r="I80" s="3">
        <v>28840856172</v>
      </c>
      <c r="J80" s="3">
        <v>31277911289</v>
      </c>
      <c r="K80" s="3">
        <v>29955207878</v>
      </c>
    </row>
    <row r="81" spans="1:11" ht="13" hidden="1" x14ac:dyDescent="0.3">
      <c r="A81" s="1" t="s">
        <v>72</v>
      </c>
      <c r="B81" s="3">
        <v>11294115606</v>
      </c>
      <c r="C81" s="3">
        <v>4483889816</v>
      </c>
      <c r="D81" s="3">
        <v>4828623787</v>
      </c>
      <c r="E81" s="3">
        <v>6459869146</v>
      </c>
      <c r="F81" s="3">
        <v>4850506145</v>
      </c>
      <c r="G81" s="3">
        <v>4850506145</v>
      </c>
      <c r="H81" s="3">
        <v>8291557529</v>
      </c>
      <c r="I81" s="3">
        <v>7456547367</v>
      </c>
      <c r="J81" s="3">
        <v>8939272502</v>
      </c>
      <c r="K81" s="3">
        <v>7336562336</v>
      </c>
    </row>
    <row r="82" spans="1:11" ht="13" hidden="1" x14ac:dyDescent="0.3">
      <c r="A82" s="1" t="s">
        <v>73</v>
      </c>
      <c r="B82" s="3">
        <v>-705649178</v>
      </c>
      <c r="C82" s="3">
        <v>459091583</v>
      </c>
      <c r="D82" s="3">
        <v>447092611</v>
      </c>
      <c r="E82" s="3">
        <v>279669832</v>
      </c>
      <c r="F82" s="3">
        <v>321681253</v>
      </c>
      <c r="G82" s="3">
        <v>321681253</v>
      </c>
      <c r="H82" s="3">
        <v>603304142</v>
      </c>
      <c r="I82" s="3">
        <v>2028693</v>
      </c>
      <c r="J82" s="3">
        <v>2107869</v>
      </c>
      <c r="K82" s="3">
        <v>2190212</v>
      </c>
    </row>
    <row r="83" spans="1:11" ht="13" hidden="1" x14ac:dyDescent="0.3">
      <c r="A83" s="1" t="s">
        <v>74</v>
      </c>
      <c r="B83" s="3">
        <v>60408809354</v>
      </c>
      <c r="C83" s="3">
        <v>86165326193</v>
      </c>
      <c r="D83" s="3">
        <v>61298141700</v>
      </c>
      <c r="E83" s="3">
        <v>174051279854</v>
      </c>
      <c r="F83" s="3">
        <v>210567441306</v>
      </c>
      <c r="G83" s="3">
        <v>210567441306</v>
      </c>
      <c r="H83" s="3">
        <v>156034090474</v>
      </c>
      <c r="I83" s="3">
        <v>184556807934</v>
      </c>
      <c r="J83" s="3">
        <v>208322456830</v>
      </c>
      <c r="K83" s="3">
        <v>222762897883</v>
      </c>
    </row>
    <row r="84" spans="1:11" ht="13" hidden="1" x14ac:dyDescent="0.3">
      <c r="A84" s="1" t="s">
        <v>75</v>
      </c>
      <c r="B84" s="3">
        <v>5780783011</v>
      </c>
      <c r="C84" s="3">
        <v>5784329734</v>
      </c>
      <c r="D84" s="3">
        <v>1790645738</v>
      </c>
      <c r="E84" s="3">
        <v>4684246604</v>
      </c>
      <c r="F84" s="3">
        <v>-2224555440</v>
      </c>
      <c r="G84" s="3">
        <v>-2224555440</v>
      </c>
      <c r="H84" s="3">
        <v>1674877863</v>
      </c>
      <c r="I84" s="3">
        <v>91203472</v>
      </c>
      <c r="J84" s="3">
        <v>1091253315</v>
      </c>
      <c r="K84" s="3">
        <v>1535680774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368C64-FA32-4EB6-99D8-F103F3A3FB82}"/>
</file>

<file path=customXml/itemProps2.xml><?xml version="1.0" encoding="utf-8"?>
<ds:datastoreItem xmlns:ds="http://schemas.openxmlformats.org/officeDocument/2006/customXml" ds:itemID="{45C4D5FF-8171-49FC-B448-40CFA9417A4A}"/>
</file>

<file path=customXml/itemProps3.xml><?xml version="1.0" encoding="utf-8"?>
<ds:datastoreItem xmlns:ds="http://schemas.openxmlformats.org/officeDocument/2006/customXml" ds:itemID="{9FA2FB69-9682-4477-8CA5-D8A180A744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2025-11-12T08:38:27Z</dcterms:created>
  <dcterms:modified xsi:type="dcterms:W3CDTF">2025-11-12T08:39:47Z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